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35" windowWidth="24855" windowHeight="12030"/>
  </bookViews>
  <sheets>
    <sheet name="Tulpaner" sheetId="1" r:id="rId1"/>
    <sheet name="Amaryllis" sheetId="2" r:id="rId2"/>
    <sheet name="Hyacinter" sheetId="3" r:id="rId3"/>
    <sheet name="Carlton" sheetId="4" r:id="rId4"/>
    <sheet name="Tete a tete" sheetId="5" r:id="rId5"/>
    <sheet name="Mårbacka" sheetId="6" r:id="rId6"/>
    <sheet name="Pelargon" sheetId="7" r:id="rId7"/>
    <sheet name="Trixi" sheetId="8" r:id="rId8"/>
    <sheet name="Blad1" sheetId="9" r:id="rId9"/>
  </sheets>
  <calcPr calcId="124519"/>
</workbook>
</file>

<file path=xl/calcChain.xml><?xml version="1.0" encoding="utf-8"?>
<calcChain xmlns="http://schemas.openxmlformats.org/spreadsheetml/2006/main">
  <c r="E2" i="1"/>
  <c r="L29" i="7" l="1"/>
  <c r="I29" s="1"/>
  <c r="L28"/>
  <c r="I28" s="1"/>
  <c r="L27"/>
  <c r="I27" s="1"/>
  <c r="L26"/>
  <c r="N26" s="1"/>
  <c r="L25"/>
  <c r="N25" s="1"/>
  <c r="L24"/>
  <c r="L23"/>
  <c r="N23" s="1"/>
  <c r="U60" i="1"/>
  <c r="N61"/>
  <c r="L61"/>
  <c r="I61" s="1"/>
  <c r="O61" s="1"/>
  <c r="P61" s="1"/>
  <c r="N16" i="6"/>
  <c r="L16"/>
  <c r="I16" s="1"/>
  <c r="O16" s="1"/>
  <c r="P16" s="1"/>
  <c r="N22" i="7"/>
  <c r="L22"/>
  <c r="I22" s="1"/>
  <c r="O22" s="1"/>
  <c r="N21"/>
  <c r="L21"/>
  <c r="I21" s="1"/>
  <c r="O21" s="1"/>
  <c r="P21" s="1"/>
  <c r="N20"/>
  <c r="L20"/>
  <c r="I20" s="1"/>
  <c r="O20" s="1"/>
  <c r="P20" s="1"/>
  <c r="N15" i="6"/>
  <c r="L15"/>
  <c r="I15" s="1"/>
  <c r="O15" s="1"/>
  <c r="P15" s="1"/>
  <c r="L60" i="1"/>
  <c r="N60" s="1"/>
  <c r="N59"/>
  <c r="L59"/>
  <c r="I59" s="1"/>
  <c r="O59" s="1"/>
  <c r="W42" i="5"/>
  <c r="N13"/>
  <c r="L13"/>
  <c r="I13" s="1"/>
  <c r="O13" s="1"/>
  <c r="P13" s="1"/>
  <c r="J14" i="6"/>
  <c r="L14" s="1"/>
  <c r="I14" s="1"/>
  <c r="O14" s="1"/>
  <c r="N19" i="7"/>
  <c r="L19"/>
  <c r="I19" s="1"/>
  <c r="O19" s="1"/>
  <c r="P19" s="1"/>
  <c r="N12" i="5"/>
  <c r="L12"/>
  <c r="I12" s="1"/>
  <c r="O12" s="1"/>
  <c r="P12" s="1"/>
  <c r="J58" i="1"/>
  <c r="L58" s="1"/>
  <c r="I58" s="1"/>
  <c r="O58" s="1"/>
  <c r="N57"/>
  <c r="L57"/>
  <c r="I57" s="1"/>
  <c r="O57" s="1"/>
  <c r="P57" s="1"/>
  <c r="N11" i="5"/>
  <c r="L11"/>
  <c r="I11" s="1"/>
  <c r="O11" s="1"/>
  <c r="N56" i="1"/>
  <c r="L56"/>
  <c r="I56" s="1"/>
  <c r="O56" s="1"/>
  <c r="P56" s="1"/>
  <c r="L10" i="5"/>
  <c r="N10" s="1"/>
  <c r="N13" i="6"/>
  <c r="L13"/>
  <c r="I13"/>
  <c r="O13" s="1"/>
  <c r="P13" s="1"/>
  <c r="P18" i="7"/>
  <c r="O18"/>
  <c r="N18"/>
  <c r="L18"/>
  <c r="E15"/>
  <c r="N14"/>
  <c r="O14"/>
  <c r="P14" s="1"/>
  <c r="O15"/>
  <c r="E14"/>
  <c r="O55" i="1"/>
  <c r="P55" s="1"/>
  <c r="N55"/>
  <c r="D11" i="7"/>
  <c r="E13"/>
  <c r="E12"/>
  <c r="E11"/>
  <c r="E10"/>
  <c r="E9"/>
  <c r="P8" i="6"/>
  <c r="O8"/>
  <c r="N8"/>
  <c r="L20"/>
  <c r="N9" i="5"/>
  <c r="L9"/>
  <c r="I9" s="1"/>
  <c r="O9" s="1"/>
  <c r="P9" s="1"/>
  <c r="N8"/>
  <c r="L8"/>
  <c r="I8" s="1"/>
  <c r="O8" s="1"/>
  <c r="P8" s="1"/>
  <c r="L54" i="1"/>
  <c r="L53"/>
  <c r="L52"/>
  <c r="L51"/>
  <c r="N51" s="1"/>
  <c r="N52" s="1"/>
  <c r="O50"/>
  <c r="P50" s="1"/>
  <c r="N50"/>
  <c r="P49"/>
  <c r="O49"/>
  <c r="N49"/>
  <c r="P48"/>
  <c r="O48"/>
  <c r="N48"/>
  <c r="O47"/>
  <c r="P47" s="1"/>
  <c r="N47"/>
  <c r="N46"/>
  <c r="L46"/>
  <c r="I46" s="1"/>
  <c r="O46" s="1"/>
  <c r="P46" s="1"/>
  <c r="E8" i="7"/>
  <c r="E7"/>
  <c r="O7" i="6"/>
  <c r="N7"/>
  <c r="P7" s="1"/>
  <c r="N45" i="1"/>
  <c r="L45"/>
  <c r="I45" s="1"/>
  <c r="O45" s="1"/>
  <c r="N44"/>
  <c r="O44"/>
  <c r="P43"/>
  <c r="O43"/>
  <c r="N43"/>
  <c r="L42"/>
  <c r="I42" s="1"/>
  <c r="O42" s="1"/>
  <c r="E6" i="7"/>
  <c r="E6" i="6"/>
  <c r="E5" i="7"/>
  <c r="L41" i="1"/>
  <c r="L40"/>
  <c r="N40" s="1"/>
  <c r="N39"/>
  <c r="L39"/>
  <c r="I39" s="1"/>
  <c r="O39" s="1"/>
  <c r="P39" s="1"/>
  <c r="N38"/>
  <c r="L38"/>
  <c r="I38" s="1"/>
  <c r="O38" s="1"/>
  <c r="L37"/>
  <c r="J36"/>
  <c r="N34"/>
  <c r="N35" s="1"/>
  <c r="O34"/>
  <c r="L16" i="2"/>
  <c r="L12" i="3"/>
  <c r="N11"/>
  <c r="L11"/>
  <c r="I11" s="1"/>
  <c r="O11" s="1"/>
  <c r="O30" i="1"/>
  <c r="O31" s="1"/>
  <c r="N30"/>
  <c r="N31" s="1"/>
  <c r="N32" s="1"/>
  <c r="N33" s="1"/>
  <c r="N27"/>
  <c r="N28" s="1"/>
  <c r="N29" s="1"/>
  <c r="O27"/>
  <c r="P27" s="1"/>
  <c r="O28"/>
  <c r="O29" s="1"/>
  <c r="N18"/>
  <c r="N19" s="1"/>
  <c r="N20" s="1"/>
  <c r="N21" s="1"/>
  <c r="N22" s="1"/>
  <c r="N23" s="1"/>
  <c r="N24" s="1"/>
  <c r="N25" s="1"/>
  <c r="N26" s="1"/>
  <c r="O18"/>
  <c r="P18" s="1"/>
  <c r="O19"/>
  <c r="O20" s="1"/>
  <c r="V57" i="2"/>
  <c r="L18"/>
  <c r="N10" i="3"/>
  <c r="L10"/>
  <c r="I10" s="1"/>
  <c r="O10" s="1"/>
  <c r="P10" s="1"/>
  <c r="X25"/>
  <c r="L9"/>
  <c r="L8"/>
  <c r="N7"/>
  <c r="L7"/>
  <c r="I7" s="1"/>
  <c r="O7" s="1"/>
  <c r="L17" i="2"/>
  <c r="L15"/>
  <c r="I15" s="1"/>
  <c r="O15" s="1"/>
  <c r="O13" i="1"/>
  <c r="O14" s="1"/>
  <c r="O15" s="1"/>
  <c r="O16" s="1"/>
  <c r="O17" s="1"/>
  <c r="O14" i="2"/>
  <c r="P14" s="1"/>
  <c r="N14"/>
  <c r="N13"/>
  <c r="L13"/>
  <c r="I13" s="1"/>
  <c r="O13" s="1"/>
  <c r="O7" i="1"/>
  <c r="O8" s="1"/>
  <c r="O9" s="1"/>
  <c r="O10" s="1"/>
  <c r="O11" s="1"/>
  <c r="O12" s="1"/>
  <c r="O6"/>
  <c r="N7" i="2"/>
  <c r="N8" s="1"/>
  <c r="N9" s="1"/>
  <c r="O7"/>
  <c r="P7" s="1"/>
  <c r="O8"/>
  <c r="O9" s="1"/>
  <c r="O5"/>
  <c r="O6" s="1"/>
  <c r="P6" s="1"/>
  <c r="N5"/>
  <c r="N6" s="1"/>
  <c r="O5" i="5"/>
  <c r="O6" s="1"/>
  <c r="N5"/>
  <c r="N6" s="1"/>
  <c r="E6" i="3"/>
  <c r="E5"/>
  <c r="I26" i="7" l="1"/>
  <c r="O26" s="1"/>
  <c r="P26" s="1"/>
  <c r="I25"/>
  <c r="O25" s="1"/>
  <c r="P25" s="1"/>
  <c r="N24"/>
  <c r="I23"/>
  <c r="O23" s="1"/>
  <c r="P22"/>
  <c r="I60" i="1"/>
  <c r="O60" s="1"/>
  <c r="P60"/>
  <c r="P59"/>
  <c r="P14" i="6"/>
  <c r="N14"/>
  <c r="P58" i="1"/>
  <c r="N58"/>
  <c r="P11" i="5"/>
  <c r="I10"/>
  <c r="O10" s="1"/>
  <c r="P10" s="1"/>
  <c r="N15" i="7"/>
  <c r="P15" s="1"/>
  <c r="N53" i="1"/>
  <c r="N54" s="1"/>
  <c r="I51"/>
  <c r="O51" s="1"/>
  <c r="P45"/>
  <c r="P44"/>
  <c r="P42"/>
  <c r="N42"/>
  <c r="N41"/>
  <c r="I40"/>
  <c r="O40" s="1"/>
  <c r="P38"/>
  <c r="N37"/>
  <c r="I37"/>
  <c r="O37" s="1"/>
  <c r="L36"/>
  <c r="N36" s="1"/>
  <c r="P34"/>
  <c r="O35"/>
  <c r="P30"/>
  <c r="N12" i="3"/>
  <c r="N13" s="1"/>
  <c r="O12"/>
  <c r="P11"/>
  <c r="I12" s="1"/>
  <c r="O32" i="1"/>
  <c r="P31"/>
  <c r="P29"/>
  <c r="P28"/>
  <c r="O21"/>
  <c r="P20"/>
  <c r="P19"/>
  <c r="N8" i="3"/>
  <c r="N9" s="1"/>
  <c r="P7"/>
  <c r="I8" s="1"/>
  <c r="O8" s="1"/>
  <c r="N15" i="2"/>
  <c r="N16" s="1"/>
  <c r="N17" s="1"/>
  <c r="N18" s="1"/>
  <c r="P13"/>
  <c r="P9"/>
  <c r="P8"/>
  <c r="P5"/>
  <c r="P6" i="5"/>
  <c r="P5"/>
  <c r="M31" i="9"/>
  <c r="I31"/>
  <c r="H31"/>
  <c r="G31"/>
  <c r="E31"/>
  <c r="D31"/>
  <c r="C31"/>
  <c r="A31"/>
  <c r="M29"/>
  <c r="L29"/>
  <c r="L31" s="1"/>
  <c r="K29"/>
  <c r="K31" s="1"/>
  <c r="J29"/>
  <c r="J31" s="1"/>
  <c r="I29"/>
  <c r="H29"/>
  <c r="G29"/>
  <c r="F29"/>
  <c r="F31" s="1"/>
  <c r="E29"/>
  <c r="D29"/>
  <c r="C29"/>
  <c r="B29"/>
  <c r="B31" s="1"/>
  <c r="A29"/>
  <c r="J2" i="1"/>
  <c r="O5" i="6"/>
  <c r="P5" s="1"/>
  <c r="N5"/>
  <c r="O24" i="7" l="1"/>
  <c r="P24" s="1"/>
  <c r="P23"/>
  <c r="I24" s="1"/>
  <c r="P51" i="1"/>
  <c r="I52" s="1"/>
  <c r="O52" s="1"/>
  <c r="P40"/>
  <c r="I41" s="1"/>
  <c r="O41" s="1"/>
  <c r="P41" s="1"/>
  <c r="P37"/>
  <c r="I36"/>
  <c r="O36" s="1"/>
  <c r="P36" s="1"/>
  <c r="L1"/>
  <c r="P35"/>
  <c r="O13" i="3"/>
  <c r="P13" s="1"/>
  <c r="P12"/>
  <c r="I13" s="1"/>
  <c r="O33" i="1"/>
  <c r="P32"/>
  <c r="P21"/>
  <c r="O22"/>
  <c r="P8" i="3"/>
  <c r="I9" s="1"/>
  <c r="O9" s="1"/>
  <c r="P9" s="1"/>
  <c r="P15" i="2"/>
  <c r="I16" s="1"/>
  <c r="O16" s="1"/>
  <c r="P16" s="1"/>
  <c r="I17" s="1"/>
  <c r="O17" s="1"/>
  <c r="P17" s="1"/>
  <c r="I18" s="1"/>
  <c r="O18" s="1"/>
  <c r="P18" s="1"/>
  <c r="N5" i="7"/>
  <c r="N6" s="1"/>
  <c r="N7" s="1"/>
  <c r="N8" s="1"/>
  <c r="N9" s="1"/>
  <c r="N10" s="1"/>
  <c r="N11" s="1"/>
  <c r="N12" s="1"/>
  <c r="N13" s="1"/>
  <c r="N16" s="1"/>
  <c r="N17" s="1"/>
  <c r="N27" s="1"/>
  <c r="N28" s="1"/>
  <c r="N29" s="1"/>
  <c r="N30" s="1"/>
  <c r="N5" i="8"/>
  <c r="M5"/>
  <c r="M6" s="1"/>
  <c r="O5" i="7"/>
  <c r="O6" s="1"/>
  <c r="O7" s="1"/>
  <c r="N6" i="6"/>
  <c r="J1" i="3"/>
  <c r="J1" i="2"/>
  <c r="E1"/>
  <c r="O7" i="5"/>
  <c r="N5" i="3"/>
  <c r="O5" i="1"/>
  <c r="O5" i="3"/>
  <c r="P52" i="1" l="1"/>
  <c r="I53" s="1"/>
  <c r="O53" s="1"/>
  <c r="P53" s="1"/>
  <c r="I54" s="1"/>
  <c r="O54" s="1"/>
  <c r="P54" s="1"/>
  <c r="P7" i="7"/>
  <c r="O8"/>
  <c r="P33" i="1"/>
  <c r="P22"/>
  <c r="O23"/>
  <c r="P6" i="7"/>
  <c r="P5" i="3"/>
  <c r="E1"/>
  <c r="L1" s="1"/>
  <c r="O6"/>
  <c r="O5" i="8"/>
  <c r="N6" i="3"/>
  <c r="N14" s="1"/>
  <c r="L1" i="2"/>
  <c r="N5" i="1"/>
  <c r="N6" s="1"/>
  <c r="O6" i="6"/>
  <c r="P5" i="7"/>
  <c r="N9" i="6"/>
  <c r="N6" i="8"/>
  <c r="O6" s="1"/>
  <c r="N10" i="2"/>
  <c r="N11" s="1"/>
  <c r="N12" s="1"/>
  <c r="N7" i="5"/>
  <c r="O9" i="7" l="1"/>
  <c r="P8"/>
  <c r="O24" i="1"/>
  <c r="P23"/>
  <c r="P7" i="5"/>
  <c r="N7" i="1"/>
  <c r="N8" s="1"/>
  <c r="N9" s="1"/>
  <c r="N10" s="1"/>
  <c r="N11" s="1"/>
  <c r="N12" s="1"/>
  <c r="N13" s="1"/>
  <c r="N10" i="6"/>
  <c r="N11" s="1"/>
  <c r="N12" s="1"/>
  <c r="N17" s="1"/>
  <c r="N18" s="1"/>
  <c r="N19" s="1"/>
  <c r="N20" s="1"/>
  <c r="P6" i="3"/>
  <c r="P6" i="1"/>
  <c r="P5"/>
  <c r="P6" i="6"/>
  <c r="O10" i="7" l="1"/>
  <c r="P9"/>
  <c r="O25" i="1"/>
  <c r="P24"/>
  <c r="P7"/>
  <c r="N14"/>
  <c r="N15" s="1"/>
  <c r="N16" s="1"/>
  <c r="N17" s="1"/>
  <c r="N14" i="5"/>
  <c r="O11" i="7" l="1"/>
  <c r="P10"/>
  <c r="P25" i="1"/>
  <c r="O26"/>
  <c r="O10" i="2"/>
  <c r="P8" i="1"/>
  <c r="N21" i="6"/>
  <c r="N22" s="1"/>
  <c r="N23" s="1"/>
  <c r="N24" s="1"/>
  <c r="N25" s="1"/>
  <c r="N26" s="1"/>
  <c r="N27" s="1"/>
  <c r="N28" s="1"/>
  <c r="N29" s="1"/>
  <c r="N30" s="1"/>
  <c r="O9"/>
  <c r="O10" s="1"/>
  <c r="O11" s="1"/>
  <c r="O12" s="1"/>
  <c r="P12" s="1"/>
  <c r="O12" i="7" l="1"/>
  <c r="P11"/>
  <c r="P26" i="1"/>
  <c r="O11" i="2"/>
  <c r="P10"/>
  <c r="O14" i="3"/>
  <c r="P14" s="1"/>
  <c r="P9" i="1"/>
  <c r="O17" i="6"/>
  <c r="P17" s="1"/>
  <c r="O18" s="1"/>
  <c r="P9"/>
  <c r="P10" s="1"/>
  <c r="P12" i="7" l="1"/>
  <c r="O13"/>
  <c r="O12" i="2"/>
  <c r="P11"/>
  <c r="P10" i="1"/>
  <c r="O14" i="5"/>
  <c r="P14" s="1"/>
  <c r="P18" i="6"/>
  <c r="O19"/>
  <c r="P19" s="1"/>
  <c r="I20" s="1"/>
  <c r="O20" s="1"/>
  <c r="P20" s="1"/>
  <c r="P11"/>
  <c r="P13" i="7" l="1"/>
  <c r="P12" i="2"/>
  <c r="P11" i="1"/>
  <c r="P12" s="1"/>
  <c r="P13" l="1"/>
  <c r="N19" i="2"/>
  <c r="N20" s="1"/>
  <c r="N21" s="1"/>
  <c r="N22" s="1"/>
  <c r="N23" s="1"/>
  <c r="N24" s="1"/>
  <c r="N25" s="1"/>
  <c r="N26" s="1"/>
  <c r="O16" i="7" l="1"/>
  <c r="P14" i="1"/>
  <c r="P15"/>
  <c r="P16" i="7" l="1"/>
  <c r="O17"/>
  <c r="P16" i="1"/>
  <c r="P17" i="7" l="1"/>
  <c r="I18" s="1"/>
  <c r="P17" i="1"/>
  <c r="O21" i="6"/>
  <c r="P21" s="1"/>
  <c r="O19" i="2" l="1"/>
  <c r="O22" i="6"/>
  <c r="P22" s="1"/>
  <c r="O23" s="1"/>
  <c r="P23" s="1"/>
  <c r="O24" s="1"/>
  <c r="P24" s="1"/>
  <c r="O25" s="1"/>
  <c r="P25" s="1"/>
  <c r="O26" s="1"/>
  <c r="P26" s="1"/>
  <c r="O27" s="1"/>
  <c r="P27" s="1"/>
  <c r="P19" i="2" l="1"/>
  <c r="O20" s="1"/>
  <c r="O28" i="6"/>
  <c r="P28" s="1"/>
  <c r="O29" s="1"/>
  <c r="P29" s="1"/>
  <c r="O30" s="1"/>
  <c r="P30" s="1"/>
  <c r="P20" i="2" l="1"/>
  <c r="O21"/>
  <c r="P21" l="1"/>
  <c r="O22"/>
  <c r="P22" s="1"/>
  <c r="O23" s="1"/>
  <c r="P23" s="1"/>
  <c r="O24" s="1"/>
  <c r="P24" s="1"/>
  <c r="O25" s="1"/>
  <c r="P25" s="1"/>
  <c r="O26" s="1"/>
  <c r="P26" s="1"/>
  <c r="O27" i="7" l="1"/>
  <c r="P27" l="1"/>
  <c r="O28"/>
  <c r="P28" l="1"/>
  <c r="O29"/>
  <c r="P29" l="1"/>
  <c r="O30"/>
  <c r="P30" s="1"/>
</calcChain>
</file>

<file path=xl/sharedStrings.xml><?xml version="1.0" encoding="utf-8"?>
<sst xmlns="http://schemas.openxmlformats.org/spreadsheetml/2006/main" count="313" uniqueCount="64">
  <si>
    <t>Amaryllis</t>
  </si>
  <si>
    <t>IN</t>
  </si>
  <si>
    <t>Datum</t>
  </si>
  <si>
    <t>Ref</t>
  </si>
  <si>
    <t>Lev</t>
  </si>
  <si>
    <t>Fakturasumma</t>
  </si>
  <si>
    <t>Antal</t>
  </si>
  <si>
    <t>Svinnfaktor</t>
  </si>
  <si>
    <t>Lagertotal</t>
  </si>
  <si>
    <t>Lagervärde</t>
  </si>
  <si>
    <t>Snittpris</t>
  </si>
  <si>
    <t>Tulpaner</t>
  </si>
  <si>
    <t>UT</t>
  </si>
  <si>
    <t>Groot</t>
  </si>
  <si>
    <t>Hyacinter</t>
  </si>
  <si>
    <t>Tete-A-Tete</t>
  </si>
  <si>
    <t>Carlton</t>
  </si>
  <si>
    <t>Sätts i kruka m 3-5 lök/kruka. Ut snitt 4.</t>
  </si>
  <si>
    <t>Sätts i kruka m 4-6 lök/kruka. Ut snitt 5.</t>
  </si>
  <si>
    <t/>
  </si>
  <si>
    <t>Intrastat 060110100</t>
  </si>
  <si>
    <t>kg</t>
  </si>
  <si>
    <t>Intrastat 060110200</t>
  </si>
  <si>
    <t>Intrastat 060110300</t>
  </si>
  <si>
    <t>COGS</t>
  </si>
  <si>
    <t>Intrastat 060110900</t>
  </si>
  <si>
    <t>summa kg</t>
  </si>
  <si>
    <t>styck</t>
  </si>
  <si>
    <t>kr</t>
  </si>
  <si>
    <t>Antagen</t>
  </si>
  <si>
    <t>Reell</t>
  </si>
  <si>
    <t>Mårbacka</t>
  </si>
  <si>
    <t>Pelargon</t>
  </si>
  <si>
    <t>Sätts i kruka m 1 planta</t>
  </si>
  <si>
    <t xml:space="preserve">Intrastat </t>
  </si>
  <si>
    <t>Tete *15</t>
  </si>
  <si>
    <t>Tete *12</t>
  </si>
  <si>
    <t>5 lök</t>
  </si>
  <si>
    <t>4 lök</t>
  </si>
  <si>
    <t>6 lök</t>
  </si>
  <si>
    <t>Tete *8</t>
  </si>
  <si>
    <t>Frömüller</t>
  </si>
  <si>
    <t>EcoFlora Holland</t>
  </si>
  <si>
    <t>Sydgrönt</t>
  </si>
  <si>
    <t>Sweed</t>
  </si>
  <si>
    <t>Syngenta</t>
  </si>
  <si>
    <t>AF Kolken</t>
  </si>
  <si>
    <t>AgroFlora Peru</t>
  </si>
  <si>
    <t>October</t>
  </si>
  <si>
    <t>Reus</t>
  </si>
  <si>
    <t>MästrGrön</t>
  </si>
  <si>
    <t>COGS Nov</t>
  </si>
  <si>
    <t>Hörnhems</t>
  </si>
  <si>
    <t>MästerG</t>
  </si>
  <si>
    <t>COGS dec</t>
  </si>
  <si>
    <t>COGS 240120</t>
  </si>
  <si>
    <t>COGS 240131</t>
  </si>
  <si>
    <t>COGS 240212</t>
  </si>
  <si>
    <t>COGS 240218</t>
  </si>
  <si>
    <t>COGS 240229</t>
  </si>
  <si>
    <t>Mäster Grön</t>
  </si>
  <si>
    <t>4842 korr</t>
  </si>
  <si>
    <t>Gasa</t>
  </si>
  <si>
    <t>COGS mars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</si>
</sst>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%"/>
  </numFmts>
  <fonts count="4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right"/>
    </xf>
    <xf numFmtId="3" fontId="0" fillId="0" borderId="0" xfId="0" applyNumberFormat="1" applyAlignment="1">
      <alignment horizontal="right"/>
    </xf>
    <xf numFmtId="164" fontId="0" fillId="0" borderId="0" xfId="0" applyNumberFormat="1" applyAlignment="1">
      <alignment horizontal="right"/>
    </xf>
    <xf numFmtId="0" fontId="3" fillId="0" borderId="0" xfId="0" quotePrefix="1" applyFont="1"/>
    <xf numFmtId="3" fontId="3" fillId="0" borderId="0" xfId="0" applyNumberFormat="1" applyFont="1" applyAlignment="1">
      <alignment horizontal="left"/>
    </xf>
    <xf numFmtId="3" fontId="0" fillId="0" borderId="0" xfId="0" applyNumberFormat="1"/>
    <xf numFmtId="4" fontId="0" fillId="0" borderId="0" xfId="0" applyNumberFormat="1"/>
    <xf numFmtId="9" fontId="0" fillId="0" borderId="0" xfId="0" applyNumberFormat="1"/>
    <xf numFmtId="165" fontId="0" fillId="0" borderId="0" xfId="0" applyNumberFormat="1"/>
    <xf numFmtId="0" fontId="0" fillId="0" borderId="0" xfId="0" applyFill="1"/>
    <xf numFmtId="0" fontId="0" fillId="0" borderId="0" xfId="0" applyFill="1" applyAlignment="1">
      <alignment horizontal="right"/>
    </xf>
    <xf numFmtId="0" fontId="0" fillId="0" borderId="0" xfId="0" quotePrefix="1" applyAlignment="1">
      <alignment horizontal="center"/>
    </xf>
    <xf numFmtId="4" fontId="0" fillId="0" borderId="0" xfId="0" applyNumberFormat="1" applyFill="1" applyAlignment="1">
      <alignment horizontal="right"/>
    </xf>
    <xf numFmtId="14" fontId="0" fillId="2" borderId="0" xfId="0" applyNumberFormat="1" applyFill="1" applyAlignment="1">
      <alignment horizontal="left"/>
    </xf>
    <xf numFmtId="0" fontId="0" fillId="2" borderId="0" xfId="0" applyFill="1" applyAlignment="1">
      <alignment horizontal="center"/>
    </xf>
    <xf numFmtId="0" fontId="0" fillId="2" borderId="0" xfId="0" applyFill="1"/>
    <xf numFmtId="4" fontId="0" fillId="2" borderId="0" xfId="0" applyNumberFormat="1" applyFill="1" applyAlignment="1">
      <alignment horizontal="right"/>
    </xf>
    <xf numFmtId="3" fontId="0" fillId="2" borderId="0" xfId="0" applyNumberFormat="1" applyFill="1" applyAlignment="1">
      <alignment horizontal="right"/>
    </xf>
    <xf numFmtId="4" fontId="0" fillId="2" borderId="0" xfId="0" applyNumberFormat="1" applyFill="1"/>
    <xf numFmtId="3" fontId="0" fillId="2" borderId="0" xfId="0" applyNumberFormat="1" applyFill="1"/>
    <xf numFmtId="164" fontId="0" fillId="2" borderId="0" xfId="0" applyNumberFormat="1" applyFill="1" applyAlignment="1">
      <alignment horizontal="right"/>
    </xf>
    <xf numFmtId="14" fontId="0" fillId="0" borderId="0" xfId="0" applyNumberFormat="1" applyFill="1" applyAlignment="1">
      <alignment horizontal="left"/>
    </xf>
    <xf numFmtId="0" fontId="0" fillId="0" borderId="0" xfId="0" applyFill="1" applyAlignment="1">
      <alignment horizontal="center"/>
    </xf>
    <xf numFmtId="3" fontId="0" fillId="0" borderId="0" xfId="0" applyNumberFormat="1" applyFill="1" applyAlignment="1">
      <alignment horizontal="right"/>
    </xf>
    <xf numFmtId="0" fontId="0" fillId="0" borderId="0" xfId="0" applyFill="1" applyAlignment="1">
      <alignment horizontal="left"/>
    </xf>
    <xf numFmtId="164" fontId="0" fillId="0" borderId="0" xfId="0" applyNumberFormat="1" applyFill="1" applyAlignment="1">
      <alignment horizontal="right"/>
    </xf>
    <xf numFmtId="4" fontId="0" fillId="0" borderId="0" xfId="0" applyNumberFormat="1" applyFill="1"/>
    <xf numFmtId="3" fontId="0" fillId="0" borderId="0" xfId="0" applyNumberFormat="1" applyFill="1"/>
    <xf numFmtId="0" fontId="1" fillId="0" borderId="0" xfId="0" applyFont="1" applyFill="1" applyAlignment="1">
      <alignment horizontal="left"/>
    </xf>
    <xf numFmtId="3" fontId="3" fillId="0" borderId="0" xfId="0" applyNumberFormat="1" applyFont="1" applyFill="1" applyAlignment="1">
      <alignment horizontal="left"/>
    </xf>
    <xf numFmtId="0" fontId="2" fillId="0" borderId="0" xfId="0" applyFont="1" applyFill="1" applyAlignment="1">
      <alignment horizontal="center"/>
    </xf>
    <xf numFmtId="9" fontId="0" fillId="0" borderId="0" xfId="0" applyNumberForma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61"/>
  <sheetViews>
    <sheetView tabSelected="1" workbookViewId="0">
      <selection activeCell="E3" sqref="E3"/>
    </sheetView>
  </sheetViews>
  <sheetFormatPr defaultRowHeight="15"/>
  <cols>
    <col min="1" max="1" width="10.42578125" style="3" bestFit="1" customWidth="1"/>
    <col min="2" max="2" width="11.28515625" style="6" customWidth="1"/>
    <col min="4" max="4" width="14.140625" style="7" bestFit="1" customWidth="1"/>
    <col min="5" max="5" width="12.42578125" style="8" bestFit="1" customWidth="1"/>
    <col min="6" max="6" width="3.7109375" customWidth="1"/>
    <col min="7" max="7" width="10.42578125" style="3" bestFit="1" customWidth="1"/>
    <col min="8" max="8" width="12.28515625" customWidth="1"/>
    <col min="9" max="9" width="12.140625" bestFit="1" customWidth="1"/>
    <col min="10" max="10" width="12.140625" style="8" bestFit="1" customWidth="1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3.5703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1" ht="18.75">
      <c r="A1" s="2" t="s">
        <v>11</v>
      </c>
      <c r="C1" s="10" t="s">
        <v>19</v>
      </c>
      <c r="L1" s="8">
        <f>SUM(L3:L61)</f>
        <v>-1450154.1</v>
      </c>
      <c r="R1" s="11" t="s">
        <v>23</v>
      </c>
    </row>
    <row r="2" spans="1:21">
      <c r="C2" s="1" t="s">
        <v>1</v>
      </c>
      <c r="E2" s="8">
        <f>SUM(E4:E62)-E21-E22-E24-E27-E33</f>
        <v>17303203</v>
      </c>
      <c r="G2" s="1" t="s">
        <v>12</v>
      </c>
      <c r="J2" s="8">
        <f>SUM(J4:J62)</f>
        <v>-14501541</v>
      </c>
      <c r="L2" s="14">
        <v>0.1</v>
      </c>
      <c r="R2" s="8" t="s">
        <v>21</v>
      </c>
      <c r="S2" s="4" t="s">
        <v>26</v>
      </c>
      <c r="T2" s="4" t="s">
        <v>27</v>
      </c>
      <c r="U2" s="8"/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8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5">
        <v>45169</v>
      </c>
      <c r="B5" s="6">
        <v>4842</v>
      </c>
      <c r="C5" t="s">
        <v>46</v>
      </c>
      <c r="D5" s="7">
        <v>1961685</v>
      </c>
      <c r="E5" s="8">
        <v>1321000</v>
      </c>
      <c r="N5" s="8">
        <f>+E5</f>
        <v>1321000</v>
      </c>
      <c r="O5" s="7">
        <f>+D5</f>
        <v>1961685</v>
      </c>
      <c r="P5" s="9">
        <f>+O5/N5</f>
        <v>1.4850000000000001</v>
      </c>
    </row>
    <row r="6" spans="1:21">
      <c r="A6" s="5">
        <v>45215</v>
      </c>
      <c r="B6" s="6">
        <v>4961</v>
      </c>
      <c r="C6" t="s">
        <v>46</v>
      </c>
      <c r="D6" s="7">
        <v>320822.37</v>
      </c>
      <c r="E6" s="8">
        <v>205050</v>
      </c>
      <c r="N6" s="8">
        <f>+N5+E6</f>
        <v>1526050</v>
      </c>
      <c r="O6" s="7">
        <f>+O5+D6</f>
        <v>2282507.37</v>
      </c>
      <c r="P6" s="9">
        <f>+O6/N6</f>
        <v>1.4956963205661675</v>
      </c>
    </row>
    <row r="7" spans="1:21">
      <c r="A7" s="5">
        <v>45215</v>
      </c>
      <c r="B7" s="6">
        <v>4962</v>
      </c>
      <c r="C7" t="s">
        <v>46</v>
      </c>
      <c r="D7" s="7">
        <v>360272</v>
      </c>
      <c r="E7" s="8">
        <v>400000</v>
      </c>
      <c r="G7" s="5"/>
      <c r="I7" s="13"/>
      <c r="L7" s="12"/>
      <c r="N7" s="8">
        <f>+N6+E7+J7+L7</f>
        <v>1926050</v>
      </c>
      <c r="O7" s="7">
        <f t="shared" ref="O7:O17" si="0">+O6+D7</f>
        <v>2642779.37</v>
      </c>
      <c r="P7" s="9">
        <f t="shared" ref="P7" si="1">+O7/N7</f>
        <v>1.3721239687443214</v>
      </c>
    </row>
    <row r="8" spans="1:21">
      <c r="A8" s="5">
        <v>45223</v>
      </c>
      <c r="B8" s="6">
        <v>4978</v>
      </c>
      <c r="C8" t="s">
        <v>46</v>
      </c>
      <c r="D8" s="7">
        <v>625622.47</v>
      </c>
      <c r="E8" s="8">
        <v>414175</v>
      </c>
      <c r="G8" s="5"/>
      <c r="I8" s="13"/>
      <c r="L8" s="12"/>
      <c r="N8" s="8">
        <f>+N7+E8+J8+L8</f>
        <v>2340225</v>
      </c>
      <c r="O8" s="7">
        <f t="shared" si="0"/>
        <v>3268401.84</v>
      </c>
      <c r="P8" s="9">
        <f t="shared" ref="P8" si="2">+O8/N8</f>
        <v>1.3966186328237669</v>
      </c>
    </row>
    <row r="9" spans="1:21">
      <c r="A9" s="5">
        <v>45237</v>
      </c>
      <c r="B9" s="6">
        <v>5015</v>
      </c>
      <c r="C9" t="s">
        <v>46</v>
      </c>
      <c r="D9" s="7">
        <v>847686.18</v>
      </c>
      <c r="E9" s="8">
        <v>561950</v>
      </c>
      <c r="N9" s="8">
        <f t="shared" ref="N9" si="3">+N8+E9</f>
        <v>2902175</v>
      </c>
      <c r="O9" s="7">
        <f t="shared" si="0"/>
        <v>4116088.02</v>
      </c>
      <c r="P9" s="9">
        <f t="shared" ref="P9:P14" si="4">+O9/N9</f>
        <v>1.4182769888101165</v>
      </c>
    </row>
    <row r="10" spans="1:21">
      <c r="A10" s="5">
        <v>45237</v>
      </c>
      <c r="B10" s="18">
        <v>5016</v>
      </c>
      <c r="C10" t="s">
        <v>46</v>
      </c>
      <c r="D10" s="7">
        <v>169102.01</v>
      </c>
      <c r="E10" s="8">
        <v>171750</v>
      </c>
      <c r="G10" s="5"/>
      <c r="I10" s="13"/>
      <c r="L10" s="12"/>
      <c r="N10" s="8">
        <f t="shared" ref="N10" si="5">+N9+E10</f>
        <v>3073925</v>
      </c>
      <c r="O10" s="7">
        <f t="shared" si="0"/>
        <v>4285190.03</v>
      </c>
      <c r="P10" s="9">
        <f t="shared" ref="P10" si="6">+O10/N10</f>
        <v>1.3940450824271902</v>
      </c>
    </row>
    <row r="11" spans="1:21">
      <c r="A11" s="5">
        <v>45251</v>
      </c>
      <c r="B11" s="6">
        <v>5042</v>
      </c>
      <c r="C11" t="s">
        <v>49</v>
      </c>
      <c r="D11" s="19">
        <v>800677.2</v>
      </c>
      <c r="E11" s="8">
        <v>767800</v>
      </c>
      <c r="G11" s="5"/>
      <c r="N11" s="8">
        <f t="shared" ref="N11" si="7">+N10+E11</f>
        <v>3841725</v>
      </c>
      <c r="O11" s="7">
        <f t="shared" si="0"/>
        <v>5085867.2300000004</v>
      </c>
      <c r="P11" s="9">
        <f t="shared" ref="P11:P12" si="8">+O11/N11</f>
        <v>1.3238498929517339</v>
      </c>
    </row>
    <row r="12" spans="1:21">
      <c r="A12" s="5">
        <v>45252</v>
      </c>
      <c r="B12" s="6">
        <v>5052</v>
      </c>
      <c r="C12" t="s">
        <v>46</v>
      </c>
      <c r="D12" s="19">
        <v>198220.88</v>
      </c>
      <c r="E12" s="8">
        <v>122500</v>
      </c>
      <c r="G12" s="5"/>
      <c r="I12" s="13"/>
      <c r="L12" s="12"/>
      <c r="N12" s="8">
        <f>+N11+E12+J12+L12</f>
        <v>3964225</v>
      </c>
      <c r="O12" s="7">
        <f t="shared" si="0"/>
        <v>5284088.1100000003</v>
      </c>
      <c r="P12" s="9">
        <f t="shared" si="8"/>
        <v>1.3329435412974795</v>
      </c>
    </row>
    <row r="13" spans="1:21">
      <c r="A13" s="5">
        <v>45257</v>
      </c>
      <c r="B13" s="18">
        <v>5054</v>
      </c>
      <c r="C13" t="s">
        <v>49</v>
      </c>
      <c r="D13" s="7">
        <v>930335.6</v>
      </c>
      <c r="E13" s="8">
        <v>892135</v>
      </c>
      <c r="G13" s="5"/>
      <c r="I13" s="13"/>
      <c r="L13" s="12"/>
      <c r="N13" s="8">
        <f>+N12+E13+J13+L13</f>
        <v>4856360</v>
      </c>
      <c r="O13" s="7">
        <f t="shared" si="0"/>
        <v>6214423.71</v>
      </c>
      <c r="P13" s="9">
        <f t="shared" ref="P13" si="9">+O13/N13</f>
        <v>1.2796464244825343</v>
      </c>
    </row>
    <row r="14" spans="1:21">
      <c r="A14" s="5">
        <v>45252</v>
      </c>
      <c r="B14" s="18">
        <v>5091</v>
      </c>
      <c r="C14" t="s">
        <v>46</v>
      </c>
      <c r="D14" s="7">
        <v>612755.82999999996</v>
      </c>
      <c r="E14" s="8">
        <v>565080</v>
      </c>
      <c r="G14" s="5"/>
      <c r="I14" s="13"/>
      <c r="L14" s="12"/>
      <c r="N14" s="8">
        <f>+N13+E14+J14+L14</f>
        <v>5421440</v>
      </c>
      <c r="O14" s="7">
        <f t="shared" si="0"/>
        <v>6827179.54</v>
      </c>
      <c r="P14" s="9">
        <f t="shared" si="4"/>
        <v>1.2592926491854564</v>
      </c>
    </row>
    <row r="15" spans="1:21">
      <c r="A15" s="5">
        <v>45258</v>
      </c>
      <c r="B15" s="6">
        <v>5092</v>
      </c>
      <c r="C15" t="s">
        <v>46</v>
      </c>
      <c r="D15" s="7">
        <v>823926.03</v>
      </c>
      <c r="E15" s="8">
        <v>765270</v>
      </c>
      <c r="G15" s="5"/>
      <c r="N15" s="8">
        <f t="shared" ref="N15:N17" si="10">+N14+E15</f>
        <v>6186710</v>
      </c>
      <c r="O15" s="7">
        <f t="shared" si="0"/>
        <v>7651105.5700000003</v>
      </c>
      <c r="P15" s="9">
        <f t="shared" ref="P15:P17" si="11">+O15/N15</f>
        <v>1.2367002122291171</v>
      </c>
    </row>
    <row r="16" spans="1:21">
      <c r="A16" s="5">
        <v>45265</v>
      </c>
      <c r="B16" s="6">
        <v>5098</v>
      </c>
      <c r="C16" t="s">
        <v>49</v>
      </c>
      <c r="D16" s="7">
        <v>1086001.2</v>
      </c>
      <c r="E16" s="8">
        <v>1034495</v>
      </c>
      <c r="G16" s="5"/>
      <c r="N16" s="8">
        <f t="shared" si="10"/>
        <v>7221205</v>
      </c>
      <c r="O16" s="7">
        <f t="shared" si="0"/>
        <v>8737106.7699999996</v>
      </c>
      <c r="P16" s="9">
        <f t="shared" si="11"/>
        <v>1.2099236581706239</v>
      </c>
    </row>
    <row r="17" spans="1:16">
      <c r="A17" s="5">
        <v>45271</v>
      </c>
      <c r="B17" s="6">
        <v>5101</v>
      </c>
      <c r="C17" t="s">
        <v>46</v>
      </c>
      <c r="D17" s="7">
        <v>919266.85</v>
      </c>
      <c r="E17" s="8">
        <v>851485</v>
      </c>
      <c r="G17" s="5"/>
      <c r="N17" s="8">
        <f t="shared" si="10"/>
        <v>8072690</v>
      </c>
      <c r="O17" s="7">
        <f t="shared" si="0"/>
        <v>9656373.6199999992</v>
      </c>
      <c r="P17" s="9">
        <f t="shared" si="11"/>
        <v>1.1961779307764822</v>
      </c>
    </row>
    <row r="18" spans="1:16">
      <c r="A18" s="5">
        <v>45273</v>
      </c>
      <c r="B18" s="18">
        <v>5104</v>
      </c>
      <c r="C18" t="s">
        <v>49</v>
      </c>
      <c r="D18" s="7">
        <v>827879.15</v>
      </c>
      <c r="E18" s="8">
        <v>775280</v>
      </c>
      <c r="G18" s="5"/>
      <c r="N18" s="8">
        <f t="shared" ref="N18:N26" si="12">+N17+E18</f>
        <v>8847970</v>
      </c>
      <c r="O18" s="7">
        <f t="shared" ref="O18:O26" si="13">+O17+D18</f>
        <v>10484252.77</v>
      </c>
      <c r="P18" s="9">
        <f t="shared" ref="P18:P26" si="14">+O18/N18</f>
        <v>1.1849331281638613</v>
      </c>
    </row>
    <row r="19" spans="1:16">
      <c r="A19" s="5">
        <v>45281</v>
      </c>
      <c r="B19" s="6">
        <v>5127</v>
      </c>
      <c r="C19" t="s">
        <v>46</v>
      </c>
      <c r="D19" s="7">
        <v>923275.9</v>
      </c>
      <c r="E19" s="8">
        <v>818240</v>
      </c>
      <c r="G19" s="5"/>
      <c r="I19" s="13"/>
      <c r="L19" s="12"/>
      <c r="N19" s="8">
        <f t="shared" si="12"/>
        <v>9666210</v>
      </c>
      <c r="O19" s="7">
        <f t="shared" si="13"/>
        <v>11407528.67</v>
      </c>
      <c r="P19" s="9">
        <f t="shared" si="14"/>
        <v>1.180144924432637</v>
      </c>
    </row>
    <row r="20" spans="1:16">
      <c r="A20" s="5">
        <v>45287</v>
      </c>
      <c r="B20" s="18">
        <v>5131</v>
      </c>
      <c r="C20" t="s">
        <v>49</v>
      </c>
      <c r="D20" s="7">
        <v>297205.18</v>
      </c>
      <c r="E20" s="8">
        <v>285000</v>
      </c>
      <c r="G20" s="5"/>
      <c r="I20" s="13"/>
      <c r="L20" s="12"/>
      <c r="N20" s="8">
        <f t="shared" si="12"/>
        <v>9951210</v>
      </c>
      <c r="O20" s="7">
        <f t="shared" si="13"/>
        <v>11704733.85</v>
      </c>
      <c r="P20" s="9">
        <f t="shared" si="14"/>
        <v>1.1762121239527654</v>
      </c>
    </row>
    <row r="21" spans="1:16">
      <c r="A21" s="5">
        <v>45287</v>
      </c>
      <c r="B21" s="18">
        <v>5132</v>
      </c>
      <c r="C21" t="s">
        <v>49</v>
      </c>
      <c r="D21" s="7">
        <v>1040671.5</v>
      </c>
      <c r="E21" s="24">
        <v>267250</v>
      </c>
      <c r="G21" s="5"/>
      <c r="I21" s="13"/>
      <c r="L21" s="12"/>
      <c r="N21" s="8">
        <f t="shared" si="12"/>
        <v>10218460</v>
      </c>
      <c r="O21" s="7">
        <f t="shared" si="13"/>
        <v>12745405.35</v>
      </c>
      <c r="P21" s="9">
        <f t="shared" si="14"/>
        <v>1.2472921898211669</v>
      </c>
    </row>
    <row r="22" spans="1:16">
      <c r="A22" s="5">
        <v>45289</v>
      </c>
      <c r="B22" s="6">
        <v>5136</v>
      </c>
      <c r="C22" t="s">
        <v>49</v>
      </c>
      <c r="D22" s="7">
        <v>336441.59999999998</v>
      </c>
      <c r="E22" s="24">
        <v>86400</v>
      </c>
      <c r="G22" s="5"/>
      <c r="I22" s="13"/>
      <c r="L22" s="12"/>
      <c r="N22" s="8">
        <f t="shared" si="12"/>
        <v>10304860</v>
      </c>
      <c r="O22" s="7">
        <f t="shared" si="13"/>
        <v>13081846.949999999</v>
      </c>
      <c r="P22" s="9">
        <f t="shared" si="14"/>
        <v>1.2694832292724014</v>
      </c>
    </row>
    <row r="23" spans="1:16">
      <c r="A23" s="5">
        <v>45289</v>
      </c>
      <c r="B23" s="6">
        <v>5137</v>
      </c>
      <c r="C23" t="s">
        <v>49</v>
      </c>
      <c r="D23" s="7">
        <v>765252.07</v>
      </c>
      <c r="E23" s="8">
        <v>733826</v>
      </c>
      <c r="G23" s="5"/>
      <c r="I23" s="13"/>
      <c r="L23" s="12"/>
      <c r="N23" s="8">
        <f t="shared" si="12"/>
        <v>11038686</v>
      </c>
      <c r="O23" s="7">
        <f t="shared" si="13"/>
        <v>13847099.02</v>
      </c>
      <c r="P23" s="9">
        <f t="shared" si="14"/>
        <v>1.2544155182962899</v>
      </c>
    </row>
    <row r="24" spans="1:16">
      <c r="A24" s="5">
        <v>45293</v>
      </c>
      <c r="B24" s="6">
        <v>5157</v>
      </c>
      <c r="C24" t="s">
        <v>49</v>
      </c>
      <c r="D24" s="7">
        <v>423472.5</v>
      </c>
      <c r="E24" s="24">
        <v>123750</v>
      </c>
      <c r="G24" s="5"/>
      <c r="I24" s="13"/>
      <c r="L24" s="12"/>
      <c r="N24" s="8">
        <f t="shared" si="12"/>
        <v>11162436</v>
      </c>
      <c r="O24" s="7">
        <f t="shared" si="13"/>
        <v>14270571.52</v>
      </c>
      <c r="P24" s="9">
        <f t="shared" si="14"/>
        <v>1.2784459879546006</v>
      </c>
    </row>
    <row r="25" spans="1:16">
      <c r="A25" s="5">
        <v>45293</v>
      </c>
      <c r="B25" s="6">
        <v>5158</v>
      </c>
      <c r="C25" t="s">
        <v>49</v>
      </c>
      <c r="D25" s="7">
        <v>642205.31999999995</v>
      </c>
      <c r="E25" s="8">
        <v>576823</v>
      </c>
      <c r="G25" s="5"/>
      <c r="I25" s="13"/>
      <c r="L25" s="12"/>
      <c r="N25" s="8">
        <f t="shared" si="12"/>
        <v>11739259</v>
      </c>
      <c r="O25" s="7">
        <f t="shared" si="13"/>
        <v>14912776.84</v>
      </c>
      <c r="P25" s="9">
        <f t="shared" si="14"/>
        <v>1.2703337442337714</v>
      </c>
    </row>
    <row r="26" spans="1:16">
      <c r="A26" s="5">
        <v>45294</v>
      </c>
      <c r="B26" s="6">
        <v>5166</v>
      </c>
      <c r="C26" t="s">
        <v>46</v>
      </c>
      <c r="D26" s="7">
        <v>868522.83</v>
      </c>
      <c r="E26" s="8">
        <v>803000</v>
      </c>
      <c r="G26" s="5"/>
      <c r="I26" s="13"/>
      <c r="L26" s="12"/>
      <c r="N26" s="8">
        <f t="shared" si="12"/>
        <v>12542259</v>
      </c>
      <c r="O26" s="7">
        <f t="shared" si="13"/>
        <v>15781299.67</v>
      </c>
      <c r="P26" s="9">
        <f t="shared" si="14"/>
        <v>1.2582501820445584</v>
      </c>
    </row>
    <row r="27" spans="1:16">
      <c r="A27" s="5">
        <v>45299</v>
      </c>
      <c r="B27" s="6">
        <v>5176</v>
      </c>
      <c r="C27" t="s">
        <v>49</v>
      </c>
      <c r="D27" s="7">
        <v>661168.75</v>
      </c>
      <c r="E27" s="24">
        <v>203750</v>
      </c>
      <c r="G27" s="5"/>
      <c r="I27" s="13"/>
      <c r="L27" s="12"/>
      <c r="N27" s="8">
        <f t="shared" ref="N27:N29" si="15">+N26+E27</f>
        <v>12746009</v>
      </c>
      <c r="O27" s="7">
        <f t="shared" ref="O27:O29" si="16">+O26+D27</f>
        <v>16442468.42</v>
      </c>
      <c r="P27" s="9">
        <f t="shared" ref="P27:P29" si="17">+O27/N27</f>
        <v>1.290009164437276</v>
      </c>
    </row>
    <row r="28" spans="1:16">
      <c r="A28" s="5">
        <v>45299</v>
      </c>
      <c r="B28" s="6">
        <v>5192</v>
      </c>
      <c r="C28" t="s">
        <v>46</v>
      </c>
      <c r="D28" s="7">
        <v>292034.31</v>
      </c>
      <c r="E28" s="8">
        <v>226110</v>
      </c>
      <c r="G28" s="5"/>
      <c r="I28" s="13"/>
      <c r="L28" s="12"/>
      <c r="N28" s="8">
        <f t="shared" si="15"/>
        <v>12972119</v>
      </c>
      <c r="O28" s="7">
        <f t="shared" si="16"/>
        <v>16734502.73</v>
      </c>
      <c r="P28" s="9">
        <f t="shared" si="17"/>
        <v>1.290036171422726</v>
      </c>
    </row>
    <row r="29" spans="1:16">
      <c r="A29" s="5">
        <v>45301</v>
      </c>
      <c r="B29" s="6">
        <v>5193</v>
      </c>
      <c r="C29" t="s">
        <v>46</v>
      </c>
      <c r="D29" s="7">
        <v>108000.8</v>
      </c>
      <c r="E29" s="8">
        <v>95500</v>
      </c>
      <c r="G29" s="5"/>
      <c r="I29" s="13"/>
      <c r="L29" s="12"/>
      <c r="N29" s="8">
        <f t="shared" si="15"/>
        <v>13067619</v>
      </c>
      <c r="O29" s="7">
        <f t="shared" si="16"/>
        <v>16842503.530000001</v>
      </c>
      <c r="P29" s="9">
        <f t="shared" si="17"/>
        <v>1.2888731703916376</v>
      </c>
    </row>
    <row r="30" spans="1:16">
      <c r="A30" s="5">
        <v>45308</v>
      </c>
      <c r="B30" s="6">
        <v>5214</v>
      </c>
      <c r="C30" t="s">
        <v>49</v>
      </c>
      <c r="D30" s="7">
        <v>940240.52</v>
      </c>
      <c r="E30" s="8">
        <v>875001</v>
      </c>
      <c r="G30" s="5"/>
      <c r="I30" s="13"/>
      <c r="L30" s="12"/>
      <c r="N30" s="8">
        <f t="shared" ref="N30:N33" si="18">+N29+E30</f>
        <v>13942620</v>
      </c>
      <c r="O30" s="7">
        <f t="shared" ref="O30:O33" si="19">+O29+D30</f>
        <v>17782744.050000001</v>
      </c>
      <c r="P30" s="9">
        <f t="shared" ref="P30:P33" si="20">+O30/N30</f>
        <v>1.2754234175499297</v>
      </c>
    </row>
    <row r="31" spans="1:16">
      <c r="A31" s="5">
        <v>45306</v>
      </c>
      <c r="B31" s="18">
        <v>5221</v>
      </c>
      <c r="C31" t="s">
        <v>46</v>
      </c>
      <c r="D31" s="7">
        <v>792576.74</v>
      </c>
      <c r="E31" s="8">
        <v>683370</v>
      </c>
      <c r="G31" s="5"/>
      <c r="I31" s="13"/>
      <c r="L31" s="12"/>
      <c r="N31" s="8">
        <f t="shared" si="18"/>
        <v>14625990</v>
      </c>
      <c r="O31" s="7">
        <f t="shared" si="19"/>
        <v>18575320.789999999</v>
      </c>
      <c r="P31" s="9">
        <f t="shared" si="20"/>
        <v>1.2700214337627742</v>
      </c>
    </row>
    <row r="32" spans="1:16">
      <c r="A32" s="5">
        <v>45309</v>
      </c>
      <c r="B32" s="6">
        <v>5225</v>
      </c>
      <c r="C32" t="s">
        <v>46</v>
      </c>
      <c r="D32" s="7">
        <v>772689.25</v>
      </c>
      <c r="E32" s="8">
        <v>673105</v>
      </c>
      <c r="G32" s="5"/>
      <c r="I32" s="13"/>
      <c r="L32" s="12"/>
      <c r="N32" s="8">
        <f t="shared" si="18"/>
        <v>15299095</v>
      </c>
      <c r="O32" s="7">
        <f t="shared" si="19"/>
        <v>19348010.039999999</v>
      </c>
      <c r="P32" s="9">
        <f t="shared" si="20"/>
        <v>1.2646506241055435</v>
      </c>
    </row>
    <row r="33" spans="1:21">
      <c r="A33" s="5">
        <v>45310</v>
      </c>
      <c r="B33" s="6">
        <v>5229</v>
      </c>
      <c r="C33" t="s">
        <v>46</v>
      </c>
      <c r="D33" s="7">
        <v>442924.79999999999</v>
      </c>
      <c r="E33" s="24">
        <v>200000</v>
      </c>
      <c r="G33" s="5"/>
      <c r="I33" s="13"/>
      <c r="L33" s="12"/>
      <c r="N33" s="8">
        <f t="shared" si="18"/>
        <v>15499095</v>
      </c>
      <c r="O33" s="7">
        <f t="shared" si="19"/>
        <v>19790934.84</v>
      </c>
      <c r="P33" s="9">
        <f t="shared" si="20"/>
        <v>1.2769090608193574</v>
      </c>
    </row>
    <row r="34" spans="1:21">
      <c r="A34" s="5">
        <v>45310</v>
      </c>
      <c r="B34" s="6">
        <v>5246</v>
      </c>
      <c r="C34" t="s">
        <v>46</v>
      </c>
      <c r="D34" s="7">
        <v>265903.56</v>
      </c>
      <c r="E34" s="8">
        <v>234750</v>
      </c>
      <c r="G34" s="5"/>
      <c r="I34" s="13"/>
      <c r="L34" s="12"/>
      <c r="N34" s="8">
        <f t="shared" ref="N34:N35" si="21">+N33+E34</f>
        <v>15733845</v>
      </c>
      <c r="O34" s="7">
        <f t="shared" ref="O34:O35" si="22">+O33+D34</f>
        <v>20056838.399999999</v>
      </c>
      <c r="P34" s="9">
        <f t="shared" ref="P34:P36" si="23">+O34/N34</f>
        <v>1.2747575942180693</v>
      </c>
    </row>
    <row r="35" spans="1:21">
      <c r="A35" s="5">
        <v>45316</v>
      </c>
      <c r="B35" s="6">
        <v>5248</v>
      </c>
      <c r="C35" t="s">
        <v>46</v>
      </c>
      <c r="D35" s="7">
        <v>857047.45</v>
      </c>
      <c r="E35" s="8">
        <v>726635</v>
      </c>
      <c r="G35" s="5"/>
      <c r="I35" s="13"/>
      <c r="L35" s="12"/>
      <c r="N35" s="8">
        <f t="shared" si="21"/>
        <v>16460480</v>
      </c>
      <c r="O35" s="7">
        <f t="shared" si="22"/>
        <v>20913885.849999998</v>
      </c>
      <c r="P35" s="9">
        <f t="shared" si="23"/>
        <v>1.2705513964355837</v>
      </c>
    </row>
    <row r="36" spans="1:21" s="16" customFormat="1">
      <c r="A36" s="31"/>
      <c r="B36" s="29"/>
      <c r="D36" s="19"/>
      <c r="E36" s="30"/>
      <c r="G36" s="28">
        <v>45291</v>
      </c>
      <c r="H36" s="16" t="s">
        <v>53</v>
      </c>
      <c r="I36" s="33">
        <f t="shared" ref="I36" si="24">+P35*(J36+L36)</f>
        <v>-24653.779296436067</v>
      </c>
      <c r="J36" s="30">
        <f>-2520*7</f>
        <v>-17640</v>
      </c>
      <c r="L36" s="34">
        <f t="shared" ref="L36" si="25">J36*L$2</f>
        <v>-1764</v>
      </c>
      <c r="N36" s="30">
        <f t="shared" ref="N36" si="26">+N35+E36+J36+L36</f>
        <v>16441076</v>
      </c>
      <c r="O36" s="19">
        <f t="shared" ref="O36" si="27">+O35+I36</f>
        <v>20889232.070703562</v>
      </c>
      <c r="P36" s="32">
        <f t="shared" si="23"/>
        <v>1.2705513964355839</v>
      </c>
      <c r="R36" s="34"/>
      <c r="U36" s="12"/>
    </row>
    <row r="37" spans="1:21">
      <c r="A37" s="5"/>
      <c r="G37" s="5">
        <v>45291</v>
      </c>
      <c r="H37" t="s">
        <v>54</v>
      </c>
      <c r="I37" s="33">
        <f t="shared" ref="I37" si="28">+P36*(J37+L37)</f>
        <v>-1526372.2190677219</v>
      </c>
      <c r="J37" s="30">
        <v>-1092133</v>
      </c>
      <c r="K37" s="16"/>
      <c r="L37" s="34">
        <f t="shared" ref="L37" si="29">J37*L$2</f>
        <v>-109213.3</v>
      </c>
      <c r="M37" s="16"/>
      <c r="N37" s="30">
        <f t="shared" ref="N37" si="30">+N36+E37+J37+L37</f>
        <v>15239729.699999999</v>
      </c>
      <c r="O37" s="19">
        <f t="shared" ref="O37" si="31">+O36+I37</f>
        <v>19362859.85163584</v>
      </c>
      <c r="P37" s="32">
        <f t="shared" ref="P37" si="32">+O37/N37</f>
        <v>1.2705513964355839</v>
      </c>
    </row>
    <row r="38" spans="1:21">
      <c r="A38" s="5"/>
      <c r="G38" s="5">
        <v>45301</v>
      </c>
      <c r="H38" t="s">
        <v>53</v>
      </c>
      <c r="I38" s="33">
        <f t="shared" ref="I38" si="33">+P37*(J38+L38)</f>
        <v>-91249.730740607207</v>
      </c>
      <c r="J38" s="30">
        <v>-65290</v>
      </c>
      <c r="K38" s="16"/>
      <c r="L38" s="34">
        <f t="shared" ref="L38" si="34">J38*L$2</f>
        <v>-6529</v>
      </c>
      <c r="M38" s="16"/>
      <c r="N38" s="30">
        <f t="shared" ref="N38" si="35">+N37+E38+J38+L38</f>
        <v>15167910.699999999</v>
      </c>
      <c r="O38" s="19">
        <f t="shared" ref="O38" si="36">+O37+I38</f>
        <v>19271610.120895233</v>
      </c>
      <c r="P38" s="32">
        <f t="shared" ref="P38" si="37">+O38/N38</f>
        <v>1.2705513964355839</v>
      </c>
    </row>
    <row r="39" spans="1:21">
      <c r="A39" s="5"/>
      <c r="G39" s="5">
        <v>45311</v>
      </c>
      <c r="H39" t="s">
        <v>53</v>
      </c>
      <c r="I39" s="33">
        <f t="shared" ref="I39:I41" si="38">+P38*(J39+L39)</f>
        <v>-111878.40321313535</v>
      </c>
      <c r="J39" s="30">
        <v>-80050</v>
      </c>
      <c r="K39" s="16"/>
      <c r="L39" s="34">
        <f t="shared" ref="L39:L41" si="39">J39*L$2</f>
        <v>-8005</v>
      </c>
      <c r="M39" s="16"/>
      <c r="N39" s="30">
        <f t="shared" ref="N39:N41" si="40">+N38+E39+J39+L39</f>
        <v>15079855.699999999</v>
      </c>
      <c r="O39" s="19">
        <f t="shared" ref="O39:O41" si="41">+O38+I39</f>
        <v>19159731.717682097</v>
      </c>
      <c r="P39" s="32">
        <f t="shared" ref="P39:P41" si="42">+O39/N39</f>
        <v>1.2705513964355839</v>
      </c>
    </row>
    <row r="40" spans="1:21">
      <c r="A40" s="5"/>
      <c r="G40" s="5">
        <v>45311</v>
      </c>
      <c r="H40" t="s">
        <v>55</v>
      </c>
      <c r="I40" s="33">
        <f t="shared" si="38"/>
        <v>-3249611.2948075519</v>
      </c>
      <c r="J40" s="30">
        <v>-2325126</v>
      </c>
      <c r="K40" s="16"/>
      <c r="L40" s="34">
        <f t="shared" si="39"/>
        <v>-232512.6</v>
      </c>
      <c r="M40" s="16"/>
      <c r="N40" s="30">
        <f t="shared" si="40"/>
        <v>12522217.1</v>
      </c>
      <c r="O40" s="19">
        <f t="shared" si="41"/>
        <v>15910120.422874546</v>
      </c>
      <c r="P40" s="32">
        <f t="shared" si="42"/>
        <v>1.2705513964355837</v>
      </c>
    </row>
    <row r="41" spans="1:21">
      <c r="A41" s="5"/>
      <c r="G41" s="5">
        <v>45322</v>
      </c>
      <c r="H41" t="s">
        <v>53</v>
      </c>
      <c r="I41" s="33">
        <f t="shared" si="38"/>
        <v>-140165.95950337715</v>
      </c>
      <c r="J41" s="30">
        <v>-100290</v>
      </c>
      <c r="K41" s="16"/>
      <c r="L41" s="34">
        <f t="shared" si="39"/>
        <v>-10029</v>
      </c>
      <c r="M41" s="16"/>
      <c r="N41" s="30">
        <f t="shared" si="40"/>
        <v>12411898.1</v>
      </c>
      <c r="O41" s="19">
        <f t="shared" si="41"/>
        <v>15769954.463371169</v>
      </c>
      <c r="P41" s="32">
        <f t="shared" si="42"/>
        <v>1.2705513964355839</v>
      </c>
    </row>
    <row r="42" spans="1:21">
      <c r="A42" s="5"/>
      <c r="G42" s="5">
        <v>45322</v>
      </c>
      <c r="H42" t="s">
        <v>56</v>
      </c>
      <c r="I42" s="33">
        <f t="shared" ref="I42" si="43">+P41*(J42+L42)</f>
        <v>-1721109.1233788452</v>
      </c>
      <c r="J42" s="30">
        <v>-1231469</v>
      </c>
      <c r="K42" s="16"/>
      <c r="L42" s="34">
        <f t="shared" ref="L42" si="44">J42*L$2</f>
        <v>-123146.90000000001</v>
      </c>
      <c r="M42" s="16"/>
      <c r="N42" s="30">
        <f t="shared" ref="N42" si="45">+N41+E42+J42+L42</f>
        <v>11057282.199999999</v>
      </c>
      <c r="O42" s="19">
        <f t="shared" ref="O42" si="46">+O41+I42</f>
        <v>14048845.339992324</v>
      </c>
      <c r="P42" s="32">
        <f t="shared" ref="P42:P43" si="47">+O42/N42</f>
        <v>1.2705513964355839</v>
      </c>
    </row>
    <row r="43" spans="1:21">
      <c r="A43" s="5">
        <v>45322</v>
      </c>
      <c r="B43" s="6">
        <v>5306</v>
      </c>
      <c r="C43" t="s">
        <v>46</v>
      </c>
      <c r="D43" s="7">
        <v>1012644.97</v>
      </c>
      <c r="E43" s="8">
        <v>851253</v>
      </c>
      <c r="G43" s="5"/>
      <c r="I43" s="33"/>
      <c r="J43" s="30"/>
      <c r="K43" s="16"/>
      <c r="L43" s="34"/>
      <c r="M43" s="16"/>
      <c r="N43" s="8">
        <f t="shared" ref="N43" si="48">+N42+E43</f>
        <v>11908535.199999999</v>
      </c>
      <c r="O43" s="7">
        <f t="shared" ref="O43" si="49">+O42+D43</f>
        <v>15061490.309992325</v>
      </c>
      <c r="P43" s="9">
        <f t="shared" si="47"/>
        <v>1.2647643103907797</v>
      </c>
    </row>
    <row r="44" spans="1:21">
      <c r="A44" s="5">
        <v>45323</v>
      </c>
      <c r="B44" s="6">
        <v>5307</v>
      </c>
      <c r="C44" t="s">
        <v>46</v>
      </c>
      <c r="D44" s="7">
        <v>595730.71</v>
      </c>
      <c r="E44" s="8">
        <v>500165</v>
      </c>
      <c r="G44" s="5"/>
      <c r="I44" s="33"/>
      <c r="J44" s="30"/>
      <c r="K44" s="16"/>
      <c r="L44" s="34"/>
      <c r="M44" s="16"/>
      <c r="N44" s="8">
        <f t="shared" ref="N44" si="50">+N43+E44</f>
        <v>12408700.199999999</v>
      </c>
      <c r="O44" s="7">
        <f t="shared" ref="O44" si="51">+O43+D44</f>
        <v>15657221.019992325</v>
      </c>
      <c r="P44" s="9">
        <f t="shared" ref="P44:P45" si="52">+O44/N44</f>
        <v>1.2617938033503562</v>
      </c>
    </row>
    <row r="45" spans="1:21">
      <c r="A45" s="5"/>
      <c r="G45" s="5">
        <v>45334</v>
      </c>
      <c r="H45" t="s">
        <v>57</v>
      </c>
      <c r="I45" s="33">
        <f t="shared" ref="I45" si="53">+P44*(J45+L45)</f>
        <v>-2846248.5970976325</v>
      </c>
      <c r="J45" s="30">
        <v>-2050651</v>
      </c>
      <c r="K45" s="16"/>
      <c r="L45" s="34">
        <f t="shared" ref="L45" si="54">J45*L$2</f>
        <v>-205065.1</v>
      </c>
      <c r="M45" s="16"/>
      <c r="N45" s="30">
        <f t="shared" ref="N45" si="55">+N44+E45+J45+L45</f>
        <v>10152984.1</v>
      </c>
      <c r="O45" s="19">
        <f t="shared" ref="O45" si="56">+O44+I45</f>
        <v>12810972.422894694</v>
      </c>
      <c r="P45" s="32">
        <f t="shared" si="52"/>
        <v>1.2617938033503564</v>
      </c>
    </row>
    <row r="46" spans="1:21">
      <c r="A46" s="5"/>
      <c r="G46" s="5">
        <v>45340</v>
      </c>
      <c r="H46" t="s">
        <v>58</v>
      </c>
      <c r="I46" s="33">
        <f t="shared" ref="I46" si="57">+P45*(J46+L46)</f>
        <v>-1236194.1521298434</v>
      </c>
      <c r="J46" s="30">
        <v>-890647</v>
      </c>
      <c r="K46" s="16"/>
      <c r="L46" s="34">
        <f t="shared" ref="L46" si="58">J46*L$2</f>
        <v>-89064.700000000012</v>
      </c>
      <c r="M46" s="16"/>
      <c r="N46" s="30">
        <f t="shared" ref="N46" si="59">+N45+E46+J46+L46</f>
        <v>9173272.4000000004</v>
      </c>
      <c r="O46" s="19">
        <f t="shared" ref="O46" si="60">+O45+I46</f>
        <v>11574778.27076485</v>
      </c>
      <c r="P46" s="32">
        <f t="shared" ref="P46:P47" si="61">+O46/N46</f>
        <v>1.2617938033503562</v>
      </c>
    </row>
    <row r="47" spans="1:21">
      <c r="A47" s="5">
        <v>45334</v>
      </c>
      <c r="B47" s="6">
        <v>5338</v>
      </c>
      <c r="C47" t="s">
        <v>46</v>
      </c>
      <c r="D47" s="7">
        <v>830469.13</v>
      </c>
      <c r="E47" s="8">
        <v>703900</v>
      </c>
      <c r="G47" s="5"/>
      <c r="I47" s="33"/>
      <c r="J47" s="30"/>
      <c r="K47" s="16"/>
      <c r="L47" s="34"/>
      <c r="M47" s="16"/>
      <c r="N47" s="8">
        <f t="shared" ref="N47" si="62">+N46+E47</f>
        <v>9877172.4000000004</v>
      </c>
      <c r="O47" s="7">
        <f t="shared" ref="O47" si="63">+O46+D47</f>
        <v>12405247.400764851</v>
      </c>
      <c r="P47" s="9">
        <f t="shared" si="61"/>
        <v>1.2559512883226429</v>
      </c>
    </row>
    <row r="48" spans="1:21">
      <c r="A48" s="5">
        <v>45336</v>
      </c>
      <c r="B48" s="6">
        <v>5339</v>
      </c>
      <c r="C48" t="s">
        <v>46</v>
      </c>
      <c r="D48" s="7">
        <v>306454.14</v>
      </c>
      <c r="E48" s="8">
        <v>272800</v>
      </c>
      <c r="G48" s="5"/>
      <c r="I48" s="33"/>
      <c r="J48" s="30"/>
      <c r="K48" s="16"/>
      <c r="L48" s="34"/>
      <c r="M48" s="16"/>
      <c r="N48" s="8">
        <f t="shared" ref="N48" si="64">+N47+E48</f>
        <v>10149972.4</v>
      </c>
      <c r="O48" s="7">
        <f t="shared" ref="O48" si="65">+O47+D48</f>
        <v>12711701.540764851</v>
      </c>
      <c r="P48" s="9">
        <f t="shared" ref="P48" si="66">+O48/N48</f>
        <v>1.25238779376039</v>
      </c>
      <c r="U48" s="12">
        <v>10368</v>
      </c>
    </row>
    <row r="49" spans="1:21">
      <c r="A49" s="5">
        <v>45336</v>
      </c>
      <c r="B49" s="6">
        <v>5340</v>
      </c>
      <c r="C49" t="s">
        <v>49</v>
      </c>
      <c r="D49" s="7">
        <v>688960.82</v>
      </c>
      <c r="E49" s="8">
        <v>517030</v>
      </c>
      <c r="G49" s="5"/>
      <c r="I49" s="33"/>
      <c r="J49" s="30"/>
      <c r="K49" s="16"/>
      <c r="L49" s="34"/>
      <c r="M49" s="16"/>
      <c r="N49" s="8">
        <f t="shared" ref="N49:N50" si="67">+N48+E49</f>
        <v>10667002.4</v>
      </c>
      <c r="O49" s="7">
        <f t="shared" ref="O49:O50" si="68">+O48+D49</f>
        <v>13400662.360764852</v>
      </c>
      <c r="P49" s="9">
        <f t="shared" ref="P49:P55" si="69">+O49/N49</f>
        <v>1.2562725551430316</v>
      </c>
      <c r="U49" s="12">
        <v>8064</v>
      </c>
    </row>
    <row r="50" spans="1:21">
      <c r="A50" s="5">
        <v>45342</v>
      </c>
      <c r="B50" s="6">
        <v>5342</v>
      </c>
      <c r="C50" t="s">
        <v>46</v>
      </c>
      <c r="D50" s="7">
        <v>226035.49</v>
      </c>
      <c r="E50" s="8">
        <v>199725</v>
      </c>
      <c r="G50" s="5"/>
      <c r="I50" s="33"/>
      <c r="J50" s="30"/>
      <c r="K50" s="16"/>
      <c r="L50" s="34"/>
      <c r="M50" s="16"/>
      <c r="N50" s="8">
        <f t="shared" si="67"/>
        <v>10866727.4</v>
      </c>
      <c r="O50" s="7">
        <f t="shared" si="68"/>
        <v>13626697.850764852</v>
      </c>
      <c r="P50" s="9">
        <f t="shared" si="69"/>
        <v>1.2539835913031969</v>
      </c>
      <c r="U50" s="12">
        <v>10080</v>
      </c>
    </row>
    <row r="51" spans="1:21">
      <c r="A51" s="5"/>
      <c r="G51" s="5">
        <v>45332</v>
      </c>
      <c r="H51" t="s">
        <v>53</v>
      </c>
      <c r="I51" s="33">
        <f t="shared" ref="I51:I54" si="70">+P50*(J51+L51)</f>
        <v>-129041.18146305547</v>
      </c>
      <c r="J51" s="30">
        <v>-93550</v>
      </c>
      <c r="K51" s="16"/>
      <c r="L51" s="34">
        <f t="shared" ref="L51:L54" si="71">J51*L$2</f>
        <v>-9355</v>
      </c>
      <c r="M51" s="16"/>
      <c r="N51" s="30">
        <f t="shared" ref="N51:N54" si="72">+N50+E51+J51+L51</f>
        <v>10763822.4</v>
      </c>
      <c r="O51" s="19">
        <f t="shared" ref="O51:O54" si="73">+O50+I51</f>
        <v>13497656.669301797</v>
      </c>
      <c r="P51" s="32">
        <f t="shared" si="69"/>
        <v>1.2539835913031969</v>
      </c>
      <c r="U51" s="12">
        <v>2450</v>
      </c>
    </row>
    <row r="52" spans="1:21">
      <c r="A52" s="5"/>
      <c r="G52" s="5">
        <v>45342</v>
      </c>
      <c r="H52" t="s">
        <v>53</v>
      </c>
      <c r="I52" s="33">
        <f t="shared" si="70"/>
        <v>-110460.90659071601</v>
      </c>
      <c r="J52" s="30">
        <v>-80080</v>
      </c>
      <c r="K52" s="16"/>
      <c r="L52" s="34">
        <f t="shared" si="71"/>
        <v>-8008</v>
      </c>
      <c r="M52" s="16"/>
      <c r="N52" s="30">
        <f t="shared" si="72"/>
        <v>10675734.4</v>
      </c>
      <c r="O52" s="19">
        <f t="shared" si="73"/>
        <v>13387195.76271108</v>
      </c>
      <c r="P52" s="32">
        <f t="shared" si="69"/>
        <v>1.2539835913031969</v>
      </c>
      <c r="U52" s="12">
        <v>2750</v>
      </c>
    </row>
    <row r="53" spans="1:21">
      <c r="A53" s="5"/>
      <c r="G53" s="5">
        <v>45351</v>
      </c>
      <c r="H53" t="s">
        <v>53</v>
      </c>
      <c r="I53" s="33">
        <f t="shared" si="70"/>
        <v>-74348.687128366539</v>
      </c>
      <c r="J53" s="30">
        <v>-53900</v>
      </c>
      <c r="K53" s="16"/>
      <c r="L53" s="34">
        <f t="shared" si="71"/>
        <v>-5390</v>
      </c>
      <c r="M53" s="16"/>
      <c r="N53" s="30">
        <f t="shared" si="72"/>
        <v>10616444.4</v>
      </c>
      <c r="O53" s="19">
        <f t="shared" si="73"/>
        <v>13312847.075582713</v>
      </c>
      <c r="P53" s="32">
        <f t="shared" si="69"/>
        <v>1.2539835913031967</v>
      </c>
      <c r="U53" s="12">
        <v>1500</v>
      </c>
    </row>
    <row r="54" spans="1:21">
      <c r="A54" s="5"/>
      <c r="G54" s="5">
        <v>45351</v>
      </c>
      <c r="H54" t="s">
        <v>59</v>
      </c>
      <c r="I54" s="33">
        <f t="shared" si="70"/>
        <v>-1990850.9340050907</v>
      </c>
      <c r="J54" s="30">
        <v>-1443292</v>
      </c>
      <c r="K54" s="16"/>
      <c r="L54" s="34">
        <f t="shared" si="71"/>
        <v>-144329.20000000001</v>
      </c>
      <c r="M54" s="16"/>
      <c r="N54" s="30">
        <f t="shared" si="72"/>
        <v>9028823.2000000011</v>
      </c>
      <c r="O54" s="19">
        <f t="shared" si="73"/>
        <v>11321996.141577622</v>
      </c>
      <c r="P54" s="32">
        <f t="shared" si="69"/>
        <v>1.2539835913031967</v>
      </c>
      <c r="U54" s="12">
        <v>250</v>
      </c>
    </row>
    <row r="55" spans="1:21">
      <c r="A55" s="5">
        <v>45352</v>
      </c>
      <c r="B55" s="6" t="s">
        <v>61</v>
      </c>
      <c r="C55" t="s">
        <v>46</v>
      </c>
      <c r="D55" s="7">
        <v>-1961685</v>
      </c>
      <c r="E55" s="8">
        <v>-1321000</v>
      </c>
      <c r="G55" s="5"/>
      <c r="I55" s="13"/>
      <c r="L55" s="12"/>
      <c r="N55" s="8">
        <f t="shared" ref="N55" si="74">+N54+E55</f>
        <v>7707823.2000000011</v>
      </c>
      <c r="O55" s="7">
        <f t="shared" ref="O55" si="75">+O54+D55</f>
        <v>9360311.1415776219</v>
      </c>
      <c r="P55" s="9">
        <f t="shared" si="69"/>
        <v>1.2143910023231488</v>
      </c>
      <c r="U55" s="12">
        <v>750</v>
      </c>
    </row>
    <row r="56" spans="1:21">
      <c r="A56" s="5"/>
      <c r="G56" s="5">
        <v>45361</v>
      </c>
      <c r="H56" t="s">
        <v>53</v>
      </c>
      <c r="I56" s="33">
        <f t="shared" ref="I56:I57" si="76">+P55*(J56+L56)</f>
        <v>-8161.9219266138825</v>
      </c>
      <c r="J56" s="30">
        <v>-6110</v>
      </c>
      <c r="K56" s="16"/>
      <c r="L56" s="34">
        <f t="shared" ref="L56:L57" si="77">J56*L$2</f>
        <v>-611</v>
      </c>
      <c r="M56" s="16"/>
      <c r="N56" s="30">
        <f t="shared" ref="N56:N57" si="78">+N55+E56+J56+L56</f>
        <v>7701102.2000000011</v>
      </c>
      <c r="O56" s="19">
        <f t="shared" ref="O56:O57" si="79">+O55+I56</f>
        <v>9352149.219651008</v>
      </c>
      <c r="P56" s="32">
        <f t="shared" ref="P56:P57" si="80">+O56/N56</f>
        <v>1.2143910023231488</v>
      </c>
      <c r="U56" s="12">
        <v>22500</v>
      </c>
    </row>
    <row r="57" spans="1:21" s="16" customFormat="1">
      <c r="A57" s="31"/>
      <c r="B57" s="29"/>
      <c r="D57" s="19"/>
      <c r="E57" s="30"/>
      <c r="G57" s="28">
        <v>45371</v>
      </c>
      <c r="H57" s="16" t="s">
        <v>43</v>
      </c>
      <c r="I57" s="33">
        <f t="shared" si="76"/>
        <v>-65092.329237322636</v>
      </c>
      <c r="J57" s="17">
        <v>-48728</v>
      </c>
      <c r="L57" s="34">
        <f t="shared" si="77"/>
        <v>-4872.8</v>
      </c>
      <c r="N57" s="30">
        <f t="shared" si="78"/>
        <v>7647501.4000000013</v>
      </c>
      <c r="O57" s="19">
        <f t="shared" si="79"/>
        <v>9287056.8904136848</v>
      </c>
      <c r="P57" s="32">
        <f t="shared" si="80"/>
        <v>1.2143910023231488</v>
      </c>
      <c r="R57" s="34"/>
      <c r="U57" s="34">
        <v>84000</v>
      </c>
    </row>
    <row r="58" spans="1:21" s="16" customFormat="1">
      <c r="A58" s="31"/>
      <c r="B58" s="29"/>
      <c r="D58" s="19"/>
      <c r="E58" s="30"/>
      <c r="G58" s="28">
        <v>45382</v>
      </c>
      <c r="H58" s="16" t="s">
        <v>43</v>
      </c>
      <c r="I58" s="33">
        <f t="shared" ref="I58:I61" si="81">+P57*(J58+L58)</f>
        <v>-179622.39474012042</v>
      </c>
      <c r="J58" s="17">
        <f>-66600-67865</f>
        <v>-134465</v>
      </c>
      <c r="L58" s="34">
        <f t="shared" ref="L58:L61" si="82">J58*L$2</f>
        <v>-13446.5</v>
      </c>
      <c r="N58" s="30">
        <f t="shared" ref="N58:N61" si="83">+N57+E58+J58+L58</f>
        <v>7499589.9000000013</v>
      </c>
      <c r="O58" s="19">
        <f t="shared" ref="O58:O61" si="84">+O57+I58</f>
        <v>9107434.4956735652</v>
      </c>
      <c r="P58" s="32">
        <f t="shared" ref="P58:P61" si="85">+O58/N58</f>
        <v>1.2143910023231488</v>
      </c>
      <c r="R58" s="34"/>
      <c r="U58" s="34">
        <v>282240</v>
      </c>
    </row>
    <row r="59" spans="1:21">
      <c r="A59" s="5"/>
      <c r="G59" s="5">
        <v>45382</v>
      </c>
      <c r="H59" t="s">
        <v>59</v>
      </c>
      <c r="I59" s="33">
        <f t="shared" si="81"/>
        <v>-5795148.912450009</v>
      </c>
      <c r="J59" s="30">
        <v>-4338238</v>
      </c>
      <c r="K59" s="16"/>
      <c r="L59" s="34">
        <f t="shared" si="82"/>
        <v>-433823.80000000005</v>
      </c>
      <c r="M59" s="16"/>
      <c r="N59" s="30">
        <f t="shared" si="83"/>
        <v>2727528.1000000015</v>
      </c>
      <c r="O59" s="19">
        <f t="shared" si="84"/>
        <v>3312285.5832235562</v>
      </c>
      <c r="P59" s="32">
        <f t="shared" si="85"/>
        <v>1.214391002323149</v>
      </c>
      <c r="U59" s="12">
        <v>1860</v>
      </c>
    </row>
    <row r="60" spans="1:21">
      <c r="A60" s="5"/>
      <c r="G60" s="5">
        <v>45392</v>
      </c>
      <c r="H60" t="s">
        <v>53</v>
      </c>
      <c r="I60" s="33">
        <f t="shared" si="81"/>
        <v>-30817.600465954551</v>
      </c>
      <c r="J60" s="30">
        <v>-23070</v>
      </c>
      <c r="K60" s="16"/>
      <c r="L60" s="34">
        <f t="shared" si="82"/>
        <v>-2307</v>
      </c>
      <c r="M60" s="16"/>
      <c r="N60" s="30">
        <f t="shared" si="83"/>
        <v>2702151.1000000015</v>
      </c>
      <c r="O60" s="19">
        <f t="shared" si="84"/>
        <v>3281467.9827576014</v>
      </c>
      <c r="P60" s="32">
        <f t="shared" si="85"/>
        <v>1.214391002323149</v>
      </c>
      <c r="U60" s="12">
        <f>SUM(U48:U59)</f>
        <v>426812</v>
      </c>
    </row>
    <row r="61" spans="1:21">
      <c r="G61" s="28">
        <v>45399</v>
      </c>
      <c r="H61" s="16" t="s">
        <v>24</v>
      </c>
      <c r="I61" s="33">
        <f t="shared" si="81"/>
        <v>-570148.3177319027</v>
      </c>
      <c r="J61" s="17">
        <v>-426812</v>
      </c>
      <c r="K61" s="16"/>
      <c r="L61" s="34">
        <f t="shared" si="82"/>
        <v>-42681.200000000004</v>
      </c>
      <c r="M61" s="16"/>
      <c r="N61" s="30">
        <f t="shared" si="83"/>
        <v>2232657.9000000013</v>
      </c>
      <c r="O61" s="19">
        <f t="shared" si="84"/>
        <v>2711319.665025699</v>
      </c>
      <c r="P61" s="32">
        <f t="shared" si="85"/>
        <v>1.2143910023231492</v>
      </c>
    </row>
  </sheetData>
  <pageMargins left="0.70866141732283472" right="0.70866141732283472" top="0.74803149606299213" bottom="0.74803149606299213" header="0.31496062992125984" footer="0.31496062992125984"/>
  <pageSetup paperSize="9" scale="54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57"/>
  <sheetViews>
    <sheetView topLeftCell="A6" workbookViewId="0">
      <selection activeCell="L16" sqref="L16"/>
    </sheetView>
  </sheetViews>
  <sheetFormatPr defaultRowHeight="15"/>
  <cols>
    <col min="1" max="1" width="10.42578125" style="3" bestFit="1" customWidth="1"/>
    <col min="2" max="2" width="10.42578125" style="6" bestFit="1" customWidth="1"/>
    <col min="3" max="3" width="15.855468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0.28515625" bestFit="1" customWidth="1"/>
    <col min="9" max="9" width="12.140625" style="13" bestFit="1" customWidth="1"/>
    <col min="10" max="10" width="9.140625" style="8"/>
    <col min="11" max="11" width="3.7109375" customWidth="1"/>
    <col min="12" max="12" width="11.140625" style="12" bestFit="1" customWidth="1"/>
    <col min="13" max="13" width="3.7109375" customWidth="1"/>
    <col min="14" max="14" width="9.85546875" style="4" bestFit="1" customWidth="1"/>
    <col min="15" max="15" width="12.140625" style="4" bestFit="1" customWidth="1"/>
    <col min="16" max="16" width="9.140625" style="9"/>
    <col min="17" max="17" width="9.140625" style="12"/>
    <col min="18" max="18" width="9.85546875" bestFit="1" customWidth="1"/>
    <col min="20" max="20" width="11.42578125" style="12" bestFit="1" customWidth="1"/>
  </cols>
  <sheetData>
    <row r="1" spans="1:22" ht="18.75">
      <c r="A1" s="2" t="s">
        <v>0</v>
      </c>
      <c r="E1" s="8">
        <f>SUM(E4:E10)</f>
        <v>118891</v>
      </c>
      <c r="J1" s="8">
        <f>SUM(J4:J10)</f>
        <v>0</v>
      </c>
      <c r="L1" s="15">
        <f>(+E1+J1)/E1</f>
        <v>1</v>
      </c>
      <c r="M1" t="s">
        <v>30</v>
      </c>
      <c r="Q1" s="11" t="s">
        <v>25</v>
      </c>
    </row>
    <row r="2" spans="1:22">
      <c r="C2" s="1" t="s">
        <v>1</v>
      </c>
      <c r="G2" s="1" t="s">
        <v>12</v>
      </c>
      <c r="L2" s="15">
        <v>0.04</v>
      </c>
      <c r="M2" t="s">
        <v>29</v>
      </c>
    </row>
    <row r="3" spans="1:22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7" t="s">
        <v>24</v>
      </c>
      <c r="J3" s="8" t="s">
        <v>6</v>
      </c>
      <c r="L3" s="12" t="s">
        <v>7</v>
      </c>
      <c r="N3" s="4" t="s">
        <v>8</v>
      </c>
      <c r="O3" s="4" t="s">
        <v>9</v>
      </c>
      <c r="P3" s="9" t="s">
        <v>10</v>
      </c>
      <c r="Q3" s="8" t="s">
        <v>21</v>
      </c>
      <c r="R3" s="4" t="s">
        <v>26</v>
      </c>
      <c r="S3" s="4" t="s">
        <v>27</v>
      </c>
      <c r="T3" s="8" t="s">
        <v>28</v>
      </c>
    </row>
    <row r="5" spans="1:22">
      <c r="A5" s="28">
        <v>45200</v>
      </c>
      <c r="B5" s="29">
        <v>4912</v>
      </c>
      <c r="C5" s="16" t="s">
        <v>42</v>
      </c>
      <c r="D5" s="19">
        <v>99379.5</v>
      </c>
      <c r="E5" s="30">
        <v>5016</v>
      </c>
      <c r="F5" s="16"/>
      <c r="G5" s="31"/>
      <c r="H5" s="16"/>
      <c r="I5" s="16"/>
      <c r="J5" s="17"/>
      <c r="K5" s="16"/>
      <c r="L5" s="16"/>
      <c r="M5" s="16"/>
      <c r="N5" s="30">
        <f>+E5</f>
        <v>5016</v>
      </c>
      <c r="O5" s="19">
        <f>+D5</f>
        <v>99379.5</v>
      </c>
      <c r="P5" s="32">
        <f>+O5/N5</f>
        <v>19.8125</v>
      </c>
      <c r="Q5"/>
      <c r="R5" s="12"/>
      <c r="T5"/>
      <c r="U5" s="12"/>
    </row>
    <row r="6" spans="1:22">
      <c r="A6" s="28">
        <v>45200</v>
      </c>
      <c r="B6" s="29">
        <v>4913</v>
      </c>
      <c r="C6" s="16" t="s">
        <v>42</v>
      </c>
      <c r="D6" s="19">
        <v>404934.2</v>
      </c>
      <c r="E6" s="30">
        <v>37296</v>
      </c>
      <c r="F6" s="16"/>
      <c r="G6" s="31"/>
      <c r="H6" s="16"/>
      <c r="I6" s="16"/>
      <c r="J6" s="17"/>
      <c r="K6" s="16"/>
      <c r="L6" s="16"/>
      <c r="M6" s="16"/>
      <c r="N6" s="30">
        <f>+N5+E6</f>
        <v>42312</v>
      </c>
      <c r="O6" s="19">
        <f>+O5+D6</f>
        <v>504313.7</v>
      </c>
      <c r="P6" s="32">
        <f>+O6/N6</f>
        <v>11.918928436377387</v>
      </c>
      <c r="Q6"/>
      <c r="R6" s="12"/>
      <c r="T6"/>
      <c r="U6" s="12"/>
    </row>
    <row r="7" spans="1:22">
      <c r="A7" s="28">
        <v>45213</v>
      </c>
      <c r="B7" s="29">
        <v>4935</v>
      </c>
      <c r="C7" s="16" t="s">
        <v>42</v>
      </c>
      <c r="D7" s="19">
        <v>76271.25</v>
      </c>
      <c r="E7" s="30">
        <v>3300</v>
      </c>
      <c r="F7" s="16"/>
      <c r="G7" s="31"/>
      <c r="H7" s="16"/>
      <c r="I7" s="33"/>
      <c r="J7" s="30"/>
      <c r="K7" s="16"/>
      <c r="L7" s="34"/>
      <c r="M7" s="16"/>
      <c r="N7" s="30">
        <f t="shared" ref="N7:N9" si="0">+N6+E7</f>
        <v>45612</v>
      </c>
      <c r="O7" s="19">
        <f t="shared" ref="O7:O9" si="1">+O6+D7</f>
        <v>580584.94999999995</v>
      </c>
      <c r="P7" s="32">
        <f t="shared" ref="P7:P9" si="2">+O7/N7</f>
        <v>12.728776418486362</v>
      </c>
    </row>
    <row r="8" spans="1:22">
      <c r="A8" s="28">
        <v>45213</v>
      </c>
      <c r="B8" s="29">
        <v>4936</v>
      </c>
      <c r="C8" s="16" t="s">
        <v>42</v>
      </c>
      <c r="D8" s="19">
        <v>41456.25</v>
      </c>
      <c r="E8" s="30">
        <v>1053</v>
      </c>
      <c r="F8" s="16"/>
      <c r="G8" s="31"/>
      <c r="H8" s="16"/>
      <c r="I8" s="33"/>
      <c r="J8" s="30"/>
      <c r="K8" s="16"/>
      <c r="L8" s="34"/>
      <c r="M8" s="16"/>
      <c r="N8" s="30">
        <f t="shared" si="0"/>
        <v>46665</v>
      </c>
      <c r="O8" s="19">
        <f t="shared" si="1"/>
        <v>622041.19999999995</v>
      </c>
      <c r="P8" s="32">
        <f t="shared" si="2"/>
        <v>13.329930354655522</v>
      </c>
    </row>
    <row r="9" spans="1:22">
      <c r="A9" s="28">
        <v>45213</v>
      </c>
      <c r="B9" s="29">
        <v>4937</v>
      </c>
      <c r="C9" s="16" t="s">
        <v>42</v>
      </c>
      <c r="D9" s="19">
        <v>140756</v>
      </c>
      <c r="E9" s="30">
        <v>4720</v>
      </c>
      <c r="F9" s="16"/>
      <c r="G9" s="28"/>
      <c r="H9" s="16"/>
      <c r="I9" s="33"/>
      <c r="J9" s="30"/>
      <c r="K9" s="16"/>
      <c r="L9" s="34"/>
      <c r="M9" s="16"/>
      <c r="N9" s="30">
        <f t="shared" si="0"/>
        <v>51385</v>
      </c>
      <c r="O9" s="19">
        <f t="shared" si="1"/>
        <v>762797.2</v>
      </c>
      <c r="P9" s="32">
        <f t="shared" si="2"/>
        <v>14.844744575265155</v>
      </c>
    </row>
    <row r="10" spans="1:22">
      <c r="A10" s="28">
        <v>45200</v>
      </c>
      <c r="B10" s="29">
        <v>4957</v>
      </c>
      <c r="C10" s="16" t="s">
        <v>47</v>
      </c>
      <c r="D10" s="19">
        <v>950655.31</v>
      </c>
      <c r="E10" s="30">
        <v>67506</v>
      </c>
      <c r="F10" s="16"/>
      <c r="G10" s="28"/>
      <c r="H10" s="16"/>
      <c r="I10" s="33"/>
      <c r="J10" s="30"/>
      <c r="K10" s="16"/>
      <c r="L10" s="34"/>
      <c r="M10" s="16"/>
      <c r="N10" s="30">
        <f t="shared" ref="N10:N12" si="3">+N9+E10</f>
        <v>118891</v>
      </c>
      <c r="O10" s="19">
        <f t="shared" ref="O10:O12" si="4">+O9+D10</f>
        <v>1713452.51</v>
      </c>
      <c r="P10" s="32">
        <f t="shared" ref="P10:P13" si="5">+O10/N10</f>
        <v>14.41196146049743</v>
      </c>
    </row>
    <row r="11" spans="1:22">
      <c r="A11" s="28">
        <v>45200</v>
      </c>
      <c r="B11" s="29">
        <v>4958</v>
      </c>
      <c r="C11" s="16" t="s">
        <v>47</v>
      </c>
      <c r="D11" s="19">
        <v>1076939.05</v>
      </c>
      <c r="E11" s="30">
        <v>66890</v>
      </c>
      <c r="F11" s="16"/>
      <c r="G11" s="31"/>
      <c r="H11" s="16"/>
      <c r="I11" s="33"/>
      <c r="J11" s="30"/>
      <c r="K11" s="16"/>
      <c r="L11" s="34"/>
      <c r="M11" s="16"/>
      <c r="N11" s="30">
        <f t="shared" si="3"/>
        <v>185781</v>
      </c>
      <c r="O11" s="19">
        <f t="shared" si="4"/>
        <v>2790391.56</v>
      </c>
      <c r="P11" s="32">
        <f t="shared" si="5"/>
        <v>15.019789752450466</v>
      </c>
    </row>
    <row r="12" spans="1:22">
      <c r="A12" s="28">
        <v>45227</v>
      </c>
      <c r="B12" s="29">
        <v>4998</v>
      </c>
      <c r="C12" s="16" t="s">
        <v>42</v>
      </c>
      <c r="D12" s="19">
        <v>24235.200000000001</v>
      </c>
      <c r="E12" s="30">
        <v>1152</v>
      </c>
      <c r="F12" s="16"/>
      <c r="G12" s="28"/>
      <c r="H12" s="16"/>
      <c r="I12" s="33"/>
      <c r="J12" s="30"/>
      <c r="K12" s="16"/>
      <c r="L12" s="34"/>
      <c r="M12" s="16"/>
      <c r="N12" s="30">
        <f t="shared" si="3"/>
        <v>186933</v>
      </c>
      <c r="O12" s="19">
        <f t="shared" si="4"/>
        <v>2814626.7600000002</v>
      </c>
      <c r="P12" s="32">
        <f t="shared" si="5"/>
        <v>15.056874709120381</v>
      </c>
    </row>
    <row r="13" spans="1:22" s="16" customFormat="1">
      <c r="A13" s="28"/>
      <c r="B13" s="29"/>
      <c r="D13" s="19"/>
      <c r="E13" s="30"/>
      <c r="G13" s="28">
        <v>45230</v>
      </c>
      <c r="H13" s="16" t="s">
        <v>48</v>
      </c>
      <c r="I13" s="33">
        <f t="shared" ref="I13" si="6">+P12*(J13+L13)</f>
        <v>-103225.11480582242</v>
      </c>
      <c r="J13" s="30">
        <v>-6592</v>
      </c>
      <c r="L13" s="34">
        <f t="shared" ref="L13" si="7">J13*L$2</f>
        <v>-263.68</v>
      </c>
      <c r="N13" s="30">
        <f t="shared" ref="N13" si="8">+N12+E13+J13+L13</f>
        <v>180077.32</v>
      </c>
      <c r="O13" s="19">
        <f t="shared" ref="O13" si="9">+O12+I13</f>
        <v>2711401.645194178</v>
      </c>
      <c r="P13" s="32">
        <f t="shared" si="5"/>
        <v>15.056874709120381</v>
      </c>
      <c r="R13" s="34"/>
      <c r="U13" s="34"/>
      <c r="V13" s="16">
        <v>2352</v>
      </c>
    </row>
    <row r="14" spans="1:22">
      <c r="A14" s="28">
        <v>45231</v>
      </c>
      <c r="B14" s="29">
        <v>5021</v>
      </c>
      <c r="C14" s="16" t="s">
        <v>47</v>
      </c>
      <c r="D14" s="19">
        <v>1044902.86</v>
      </c>
      <c r="E14" s="30">
        <v>65540</v>
      </c>
      <c r="F14" s="16"/>
      <c r="G14" s="28"/>
      <c r="H14" s="16"/>
      <c r="I14" s="33"/>
      <c r="J14" s="30"/>
      <c r="K14" s="16"/>
      <c r="L14" s="34"/>
      <c r="M14" s="16"/>
      <c r="N14" s="30">
        <f t="shared" ref="N14" si="10">+N13+E14</f>
        <v>245617.32</v>
      </c>
      <c r="O14" s="19">
        <f t="shared" ref="O14" si="11">+O13+D14</f>
        <v>3756304.5051941779</v>
      </c>
      <c r="P14" s="32">
        <f t="shared" ref="P14:P17" si="12">+O14/N14</f>
        <v>15.293320948189557</v>
      </c>
      <c r="V14">
        <v>1120</v>
      </c>
    </row>
    <row r="15" spans="1:22">
      <c r="A15" s="28"/>
      <c r="B15" s="29"/>
      <c r="C15" s="16"/>
      <c r="D15" s="19"/>
      <c r="E15" s="30"/>
      <c r="F15" s="16"/>
      <c r="G15" s="28">
        <v>45240</v>
      </c>
      <c r="H15" s="16" t="s">
        <v>50</v>
      </c>
      <c r="I15" s="33">
        <f t="shared" ref="I15:I17" si="13">+P14*(J15+L15)</f>
        <v>-40080.735541015194</v>
      </c>
      <c r="J15" s="30">
        <v>-2520</v>
      </c>
      <c r="K15" s="16"/>
      <c r="L15" s="34">
        <f t="shared" ref="L15:L17" si="14">J15*L$2</f>
        <v>-100.8</v>
      </c>
      <c r="M15" s="16"/>
      <c r="N15" s="30">
        <f t="shared" ref="N15:N17" si="15">+N14+E15+J15+L15</f>
        <v>242996.52000000002</v>
      </c>
      <c r="O15" s="19">
        <f t="shared" ref="O15:O17" si="16">+O14+I15</f>
        <v>3716223.7696531625</v>
      </c>
      <c r="P15" s="32">
        <f t="shared" si="12"/>
        <v>15.293320948189555</v>
      </c>
      <c r="V15">
        <v>336</v>
      </c>
    </row>
    <row r="16" spans="1:22">
      <c r="A16" s="28"/>
      <c r="B16" s="29"/>
      <c r="C16" s="16"/>
      <c r="D16" s="19"/>
      <c r="E16" s="30"/>
      <c r="F16" s="16"/>
      <c r="G16" s="28">
        <v>45250</v>
      </c>
      <c r="H16" s="16" t="s">
        <v>50</v>
      </c>
      <c r="I16" s="33">
        <f t="shared" si="13"/>
        <v>-40080.735541015187</v>
      </c>
      <c r="J16" s="30">
        <v>-2520</v>
      </c>
      <c r="K16" s="16"/>
      <c r="L16" s="34">
        <f t="shared" si="14"/>
        <v>-100.8</v>
      </c>
      <c r="M16" s="16"/>
      <c r="N16" s="30">
        <f t="shared" si="15"/>
        <v>240375.72000000003</v>
      </c>
      <c r="O16" s="19">
        <f t="shared" si="16"/>
        <v>3676143.0341121471</v>
      </c>
      <c r="P16" s="32">
        <f t="shared" si="12"/>
        <v>15.293320948189553</v>
      </c>
      <c r="V16">
        <v>17472</v>
      </c>
    </row>
    <row r="17" spans="1:22">
      <c r="A17" s="28"/>
      <c r="B17" s="29"/>
      <c r="C17" s="16"/>
      <c r="D17" s="19"/>
      <c r="E17" s="30"/>
      <c r="F17" s="16"/>
      <c r="G17" s="28">
        <v>45260</v>
      </c>
      <c r="H17" s="16" t="s">
        <v>50</v>
      </c>
      <c r="I17" s="33">
        <f t="shared" si="13"/>
        <v>-198622.31168103078</v>
      </c>
      <c r="J17" s="30">
        <v>-12488</v>
      </c>
      <c r="K17" s="16"/>
      <c r="L17" s="34">
        <f t="shared" si="14"/>
        <v>-499.52000000000004</v>
      </c>
      <c r="M17" s="16"/>
      <c r="N17" s="30">
        <f t="shared" si="15"/>
        <v>227388.20000000004</v>
      </c>
      <c r="O17" s="19">
        <f t="shared" si="16"/>
        <v>3477520.7224311163</v>
      </c>
      <c r="P17" s="32">
        <f t="shared" si="12"/>
        <v>15.293320948189553</v>
      </c>
      <c r="V17">
        <v>1416</v>
      </c>
    </row>
    <row r="18" spans="1:22">
      <c r="A18" s="28"/>
      <c r="B18" s="29"/>
      <c r="C18" s="16"/>
      <c r="D18" s="19"/>
      <c r="E18" s="30"/>
      <c r="F18" s="16"/>
      <c r="G18" s="28">
        <v>45260</v>
      </c>
      <c r="H18" s="16" t="s">
        <v>51</v>
      </c>
      <c r="I18" s="33">
        <f t="shared" ref="I18" si="17">+P17*(J18+L18)</f>
        <v>-3528345.3218046529</v>
      </c>
      <c r="J18" s="30">
        <v>-221838</v>
      </c>
      <c r="K18" s="16"/>
      <c r="L18" s="34">
        <f t="shared" ref="L18" si="18">J18*L$2</f>
        <v>-8873.52</v>
      </c>
      <c r="M18" s="16"/>
      <c r="N18" s="30">
        <f t="shared" ref="N18" si="19">+N17+E18+J18+L18</f>
        <v>-3323.3199999999597</v>
      </c>
      <c r="O18" s="19">
        <f t="shared" ref="O18" si="20">+O17+I18</f>
        <v>-50824.59937353665</v>
      </c>
      <c r="P18" s="32">
        <f t="shared" ref="P18" si="21">+O18/N18</f>
        <v>15.293320948189541</v>
      </c>
      <c r="V18">
        <v>96</v>
      </c>
    </row>
    <row r="19" spans="1:22">
      <c r="A19" s="31"/>
      <c r="B19" s="29"/>
      <c r="C19" s="16"/>
      <c r="D19" s="19"/>
      <c r="E19" s="30"/>
      <c r="F19" s="16"/>
      <c r="G19" s="28"/>
      <c r="H19" s="16"/>
      <c r="I19" s="33"/>
      <c r="J19" s="30"/>
      <c r="K19" s="16"/>
      <c r="L19" s="34"/>
      <c r="M19" s="16"/>
      <c r="N19" s="30">
        <f t="shared" ref="N19:N20" si="22">+N18+E19+J19+L19</f>
        <v>-3323.3199999999597</v>
      </c>
      <c r="O19" s="19">
        <f t="shared" ref="O19:O20" si="23">+O18+I19</f>
        <v>-50824.59937353665</v>
      </c>
      <c r="P19" s="32">
        <f t="shared" ref="P19:P22" si="24">+O19/N19</f>
        <v>15.293320948189541</v>
      </c>
      <c r="V19">
        <v>24</v>
      </c>
    </row>
    <row r="20" spans="1:22">
      <c r="A20" s="31"/>
      <c r="B20" s="29"/>
      <c r="C20" s="16"/>
      <c r="D20" s="19"/>
      <c r="E20" s="30"/>
      <c r="F20" s="16"/>
      <c r="G20" s="28"/>
      <c r="H20" s="16"/>
      <c r="I20" s="33"/>
      <c r="J20" s="30"/>
      <c r="K20" s="16"/>
      <c r="L20" s="34"/>
      <c r="M20" s="16"/>
      <c r="N20" s="30">
        <f t="shared" si="22"/>
        <v>-3323.3199999999597</v>
      </c>
      <c r="O20" s="19">
        <f t="shared" si="23"/>
        <v>-50824.59937353665</v>
      </c>
      <c r="P20" s="32">
        <f t="shared" si="24"/>
        <v>15.293320948189541</v>
      </c>
      <c r="V20">
        <v>20160</v>
      </c>
    </row>
    <row r="21" spans="1:22">
      <c r="A21" s="28"/>
      <c r="B21" s="29"/>
      <c r="C21" s="16"/>
      <c r="D21" s="19"/>
      <c r="E21" s="30"/>
      <c r="F21" s="16"/>
      <c r="G21" s="28"/>
      <c r="H21" s="16"/>
      <c r="I21" s="33"/>
      <c r="J21" s="30"/>
      <c r="K21" s="16"/>
      <c r="L21" s="34"/>
      <c r="M21" s="16"/>
      <c r="N21" s="30">
        <f t="shared" ref="N21" si="25">+N20+E21</f>
        <v>-3323.3199999999597</v>
      </c>
      <c r="O21" s="19">
        <f t="shared" ref="O21" si="26">+O20+D21</f>
        <v>-50824.59937353665</v>
      </c>
      <c r="P21" s="32">
        <f t="shared" si="24"/>
        <v>15.293320948189541</v>
      </c>
      <c r="Q21"/>
      <c r="R21" s="12"/>
      <c r="T21"/>
      <c r="U21" s="12"/>
      <c r="V21">
        <v>448</v>
      </c>
    </row>
    <row r="22" spans="1:22">
      <c r="A22" s="28"/>
      <c r="B22" s="29"/>
      <c r="C22" s="16"/>
      <c r="D22" s="19"/>
      <c r="E22" s="30"/>
      <c r="F22" s="16"/>
      <c r="G22" s="31"/>
      <c r="H22" s="16"/>
      <c r="I22" s="33"/>
      <c r="J22" s="30"/>
      <c r="K22" s="16"/>
      <c r="L22" s="34"/>
      <c r="M22" s="16"/>
      <c r="N22" s="30">
        <f t="shared" ref="N22" si="27">+N21+E22</f>
        <v>-3323.3199999999597</v>
      </c>
      <c r="O22" s="19">
        <f t="shared" ref="O22" si="28">+O21+D22</f>
        <v>-50824.59937353665</v>
      </c>
      <c r="P22" s="32">
        <f t="shared" si="24"/>
        <v>15.293320948189541</v>
      </c>
      <c r="V22">
        <v>5376</v>
      </c>
    </row>
    <row r="23" spans="1:22">
      <c r="A23" s="31"/>
      <c r="B23" s="29"/>
      <c r="C23" s="16"/>
      <c r="D23" s="19"/>
      <c r="E23" s="30"/>
      <c r="F23" s="16"/>
      <c r="G23" s="28"/>
      <c r="H23" s="16"/>
      <c r="I23" s="33"/>
      <c r="J23" s="30"/>
      <c r="K23" s="16"/>
      <c r="L23" s="34"/>
      <c r="M23" s="16"/>
      <c r="N23" s="30">
        <f t="shared" ref="N23" si="29">+N22+E23+J23+L23</f>
        <v>-3323.3199999999597</v>
      </c>
      <c r="O23" s="19">
        <f t="shared" ref="O23" si="30">+O22+I23</f>
        <v>-50824.59937353665</v>
      </c>
      <c r="P23" s="32">
        <f t="shared" ref="P23" si="31">+O23/N23</f>
        <v>15.293320948189541</v>
      </c>
      <c r="V23">
        <v>1008</v>
      </c>
    </row>
    <row r="24" spans="1:22">
      <c r="A24" s="31"/>
      <c r="B24" s="29"/>
      <c r="C24" s="16"/>
      <c r="D24" s="19"/>
      <c r="E24" s="30"/>
      <c r="F24" s="16"/>
      <c r="G24" s="28"/>
      <c r="H24" s="16"/>
      <c r="I24" s="33"/>
      <c r="J24" s="30"/>
      <c r="K24" s="16"/>
      <c r="L24" s="34"/>
      <c r="M24" s="16"/>
      <c r="N24" s="30">
        <f t="shared" ref="N24" si="32">+N23+E24+J24+L24</f>
        <v>-3323.3199999999597</v>
      </c>
      <c r="O24" s="19">
        <f t="shared" ref="O24" si="33">+O23+I24</f>
        <v>-50824.59937353665</v>
      </c>
      <c r="P24" s="32">
        <f t="shared" ref="P24" si="34">+O24/N24</f>
        <v>15.293320948189541</v>
      </c>
      <c r="V24">
        <v>672</v>
      </c>
    </row>
    <row r="25" spans="1:22">
      <c r="A25" s="31"/>
      <c r="B25" s="29"/>
      <c r="C25" s="16"/>
      <c r="D25" s="19"/>
      <c r="E25" s="30"/>
      <c r="F25" s="16"/>
      <c r="G25" s="28"/>
      <c r="H25" s="16"/>
      <c r="I25" s="33"/>
      <c r="J25" s="30"/>
      <c r="K25" s="16"/>
      <c r="L25" s="34"/>
      <c r="M25" s="16"/>
      <c r="N25" s="30">
        <f t="shared" ref="N25" si="35">+N24+E25+J25+L25</f>
        <v>-3323.3199999999597</v>
      </c>
      <c r="O25" s="19">
        <f t="shared" ref="O25" si="36">+O24+I25</f>
        <v>-50824.59937353665</v>
      </c>
      <c r="P25" s="32">
        <f t="shared" ref="P25" si="37">+O25/N25</f>
        <v>15.293320948189541</v>
      </c>
      <c r="V25">
        <v>104</v>
      </c>
    </row>
    <row r="26" spans="1:22">
      <c r="A26" s="31"/>
      <c r="B26" s="29"/>
      <c r="C26" s="16"/>
      <c r="D26" s="19"/>
      <c r="E26" s="30"/>
      <c r="F26" s="16"/>
      <c r="G26" s="28"/>
      <c r="H26" s="16"/>
      <c r="I26" s="33"/>
      <c r="J26" s="30"/>
      <c r="K26" s="16"/>
      <c r="L26" s="34"/>
      <c r="M26" s="16"/>
      <c r="N26" s="30">
        <f t="shared" ref="N26" si="38">+N25+E26+J26+L26</f>
        <v>-3323.3199999999597</v>
      </c>
      <c r="O26" s="19">
        <f t="shared" ref="O26" si="39">+O25+I26</f>
        <v>-50824.59937353665</v>
      </c>
      <c r="P26" s="32">
        <f t="shared" ref="P26" si="40">+O26/N26</f>
        <v>15.293320948189541</v>
      </c>
      <c r="V26">
        <v>0</v>
      </c>
    </row>
    <row r="27" spans="1:22">
      <c r="V27">
        <v>480</v>
      </c>
    </row>
    <row r="28" spans="1:22">
      <c r="V28">
        <v>280</v>
      </c>
    </row>
    <row r="29" spans="1:22">
      <c r="V29">
        <v>10080</v>
      </c>
    </row>
    <row r="30" spans="1:22">
      <c r="V30">
        <v>560</v>
      </c>
    </row>
    <row r="31" spans="1:22">
      <c r="V31">
        <v>336</v>
      </c>
    </row>
    <row r="32" spans="1:22">
      <c r="V32">
        <v>336</v>
      </c>
    </row>
    <row r="33" spans="22:22">
      <c r="V33">
        <v>280</v>
      </c>
    </row>
    <row r="34" spans="22:22">
      <c r="V34">
        <v>2408</v>
      </c>
    </row>
    <row r="35" spans="22:22">
      <c r="V35">
        <v>450</v>
      </c>
    </row>
    <row r="36" spans="22:22">
      <c r="V36">
        <v>1320</v>
      </c>
    </row>
    <row r="37" spans="22:22">
      <c r="V37">
        <v>13696</v>
      </c>
    </row>
    <row r="38" spans="22:22">
      <c r="V38">
        <v>440</v>
      </c>
    </row>
    <row r="39" spans="22:22">
      <c r="V39">
        <v>10600</v>
      </c>
    </row>
    <row r="40" spans="22:22">
      <c r="V40">
        <v>2496</v>
      </c>
    </row>
    <row r="41" spans="22:22">
      <c r="V41">
        <v>1056</v>
      </c>
    </row>
    <row r="42" spans="22:22">
      <c r="V42">
        <v>1904</v>
      </c>
    </row>
    <row r="43" spans="22:22">
      <c r="V43">
        <v>570</v>
      </c>
    </row>
    <row r="44" spans="22:22">
      <c r="V44">
        <v>3696</v>
      </c>
    </row>
    <row r="45" spans="22:22">
      <c r="V45">
        <v>684</v>
      </c>
    </row>
    <row r="46" spans="22:22">
      <c r="V46">
        <v>840</v>
      </c>
    </row>
    <row r="47" spans="22:22">
      <c r="V47">
        <v>558</v>
      </c>
    </row>
    <row r="48" spans="22:22">
      <c r="V48">
        <v>28224</v>
      </c>
    </row>
    <row r="49" spans="22:22">
      <c r="V49">
        <v>16416</v>
      </c>
    </row>
    <row r="50" spans="22:22">
      <c r="V50">
        <v>288</v>
      </c>
    </row>
    <row r="51" spans="22:22">
      <c r="V51">
        <v>15840</v>
      </c>
    </row>
    <row r="52" spans="22:22">
      <c r="V52">
        <v>29880</v>
      </c>
    </row>
    <row r="53" spans="22:22">
      <c r="V53">
        <v>22752</v>
      </c>
    </row>
    <row r="54" spans="22:22">
      <c r="V54">
        <v>288</v>
      </c>
    </row>
    <row r="55" spans="22:22">
      <c r="V55">
        <v>4176</v>
      </c>
    </row>
    <row r="56" spans="22:22">
      <c r="V56">
        <v>320</v>
      </c>
    </row>
    <row r="57" spans="22:22">
      <c r="V57">
        <f>SUM(V13:V56)</f>
        <v>221838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X25"/>
  <sheetViews>
    <sheetView workbookViewId="0">
      <selection activeCell="L14" sqref="L14"/>
    </sheetView>
  </sheetViews>
  <sheetFormatPr defaultRowHeight="15"/>
  <cols>
    <col min="1" max="1" width="10.42578125" style="3" bestFit="1" customWidth="1"/>
    <col min="2" max="2" width="9.140625" style="6"/>
    <col min="3" max="3" width="9.7109375" bestFit="1" customWidth="1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2.14062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1.42578125" style="12" bestFit="1" customWidth="1"/>
  </cols>
  <sheetData>
    <row r="1" spans="1:24" ht="18.75">
      <c r="A1" s="2" t="s">
        <v>14</v>
      </c>
      <c r="E1" s="8">
        <f>SUM(E4:E22)</f>
        <v>564225</v>
      </c>
      <c r="I1" s="13"/>
      <c r="J1" s="8">
        <f>SUM(J4:J22)</f>
        <v>-549929</v>
      </c>
      <c r="L1" s="15">
        <f>(+E1+J1)/E1</f>
        <v>2.5337409721299126E-2</v>
      </c>
      <c r="M1" t="s">
        <v>30</v>
      </c>
      <c r="R1" s="11" t="s">
        <v>20</v>
      </c>
    </row>
    <row r="2" spans="1:24">
      <c r="C2" s="1" t="s">
        <v>1</v>
      </c>
      <c r="G2" s="1" t="s">
        <v>12</v>
      </c>
      <c r="L2" s="14">
        <v>0.05</v>
      </c>
      <c r="M2" t="s">
        <v>29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4">
      <c r="A5" s="28">
        <v>45167</v>
      </c>
      <c r="B5" s="29">
        <v>4860</v>
      </c>
      <c r="C5" s="16" t="s">
        <v>41</v>
      </c>
      <c r="D5" s="19">
        <v>316332.5</v>
      </c>
      <c r="E5" s="30">
        <f>55500+21000+20000+20000+10000</f>
        <v>126500</v>
      </c>
      <c r="F5" s="16"/>
      <c r="G5" s="31"/>
      <c r="H5" s="16"/>
      <c r="I5" s="16"/>
      <c r="J5" s="17"/>
      <c r="K5" s="16"/>
      <c r="L5" s="16"/>
      <c r="M5" s="16"/>
      <c r="N5" s="30">
        <f>+E5</f>
        <v>126500</v>
      </c>
      <c r="O5" s="19">
        <f>+D5</f>
        <v>316332.5</v>
      </c>
      <c r="P5" s="32">
        <f>+O5/N5</f>
        <v>2.5006521739130436</v>
      </c>
    </row>
    <row r="6" spans="1:24">
      <c r="A6" s="28">
        <v>45170</v>
      </c>
      <c r="B6" s="29">
        <v>4862</v>
      </c>
      <c r="C6" s="16" t="s">
        <v>41</v>
      </c>
      <c r="D6" s="19">
        <v>1000301.5</v>
      </c>
      <c r="E6" s="30">
        <f>130500+89375+34375+5000+75000+10000+75000+10175+3000+300+5000</f>
        <v>437725</v>
      </c>
      <c r="F6" s="16"/>
      <c r="G6" s="31"/>
      <c r="H6" s="16"/>
      <c r="I6" s="16"/>
      <c r="J6" s="17"/>
      <c r="K6" s="16"/>
      <c r="L6" s="16"/>
      <c r="M6" s="16"/>
      <c r="N6" s="30">
        <f>+N5+E6</f>
        <v>564225</v>
      </c>
      <c r="O6" s="19">
        <f>+O5+D6</f>
        <v>1316634</v>
      </c>
      <c r="P6" s="32">
        <f>+O6/N6</f>
        <v>2.3335265186760599</v>
      </c>
    </row>
    <row r="7" spans="1:24">
      <c r="A7" s="28"/>
      <c r="B7" s="29"/>
      <c r="C7" s="16"/>
      <c r="D7" s="19"/>
      <c r="E7" s="30"/>
      <c r="F7" s="16"/>
      <c r="G7" s="28">
        <v>45240</v>
      </c>
      <c r="H7" s="16" t="s">
        <v>50</v>
      </c>
      <c r="I7" s="33">
        <f t="shared" ref="I7:I9" si="0">+P6*(J7+L7)</f>
        <v>-3087.2555842084271</v>
      </c>
      <c r="J7" s="30">
        <v>-1260</v>
      </c>
      <c r="K7" s="16"/>
      <c r="L7" s="34">
        <f t="shared" ref="L7:L9" si="1">J7*L$2</f>
        <v>-63</v>
      </c>
      <c r="M7" s="16"/>
      <c r="N7" s="30">
        <f t="shared" ref="N7:N9" si="2">+N6+E7+J7+L7</f>
        <v>562902</v>
      </c>
      <c r="O7" s="19">
        <f t="shared" ref="O7:O9" si="3">+O6+I7</f>
        <v>1313546.7444157915</v>
      </c>
      <c r="P7" s="32">
        <f t="shared" ref="P7:P9" si="4">+O7/N7</f>
        <v>2.3335265186760599</v>
      </c>
      <c r="Q7" s="12"/>
      <c r="R7"/>
      <c r="T7" s="12"/>
      <c r="U7"/>
    </row>
    <row r="8" spans="1:24">
      <c r="A8" s="28"/>
      <c r="B8" s="29"/>
      <c r="C8" s="16"/>
      <c r="D8" s="19"/>
      <c r="E8" s="30"/>
      <c r="F8" s="16"/>
      <c r="G8" s="28">
        <v>45250</v>
      </c>
      <c r="H8" s="16" t="s">
        <v>50</v>
      </c>
      <c r="I8" s="33">
        <f t="shared" si="0"/>
        <v>-17151.419912269041</v>
      </c>
      <c r="J8" s="30">
        <v>-7000</v>
      </c>
      <c r="K8" s="16"/>
      <c r="L8" s="34">
        <f t="shared" si="1"/>
        <v>-350</v>
      </c>
      <c r="M8" s="16"/>
      <c r="N8" s="30">
        <f t="shared" si="2"/>
        <v>555552</v>
      </c>
      <c r="O8" s="19">
        <f t="shared" si="3"/>
        <v>1296395.3245035224</v>
      </c>
      <c r="P8" s="32">
        <f t="shared" si="4"/>
        <v>2.3335265186760599</v>
      </c>
      <c r="Q8" s="12"/>
      <c r="R8"/>
      <c r="T8" s="12"/>
      <c r="U8"/>
    </row>
    <row r="9" spans="1:24">
      <c r="A9" s="28"/>
      <c r="B9" s="29"/>
      <c r="C9" s="16"/>
      <c r="D9" s="19"/>
      <c r="E9" s="30"/>
      <c r="F9" s="16"/>
      <c r="G9" s="28">
        <v>45260</v>
      </c>
      <c r="H9" s="16" t="s">
        <v>50</v>
      </c>
      <c r="I9" s="33">
        <f t="shared" si="0"/>
        <v>-30578.531500731089</v>
      </c>
      <c r="J9" s="30">
        <v>-12480</v>
      </c>
      <c r="K9" s="16"/>
      <c r="L9" s="34">
        <f t="shared" si="1"/>
        <v>-624</v>
      </c>
      <c r="M9" s="16"/>
      <c r="N9" s="30">
        <f t="shared" si="2"/>
        <v>542448</v>
      </c>
      <c r="O9" s="19">
        <f t="shared" si="3"/>
        <v>1265816.7930027912</v>
      </c>
      <c r="P9" s="32">
        <f t="shared" si="4"/>
        <v>2.3335265186760599</v>
      </c>
      <c r="Q9" s="12"/>
      <c r="R9"/>
      <c r="T9" s="12"/>
      <c r="U9"/>
    </row>
    <row r="10" spans="1:24">
      <c r="A10" s="28"/>
      <c r="B10" s="29"/>
      <c r="C10" s="16"/>
      <c r="D10" s="19"/>
      <c r="E10" s="30"/>
      <c r="F10" s="16"/>
      <c r="G10" s="28">
        <v>45260</v>
      </c>
      <c r="H10" s="16" t="s">
        <v>51</v>
      </c>
      <c r="I10" s="33">
        <f t="shared" ref="I10:I13" si="5">+P9*(J10+L10)</f>
        <v>-589320.33798271965</v>
      </c>
      <c r="J10" s="30">
        <v>-240519</v>
      </c>
      <c r="K10" s="16"/>
      <c r="L10" s="34">
        <f t="shared" ref="L10:L12" si="6">J10*L$2</f>
        <v>-12025.95</v>
      </c>
      <c r="M10" s="16"/>
      <c r="N10" s="30">
        <f t="shared" ref="N10:N13" si="7">+N9+E10+J10+L10</f>
        <v>289903.05</v>
      </c>
      <c r="O10" s="19">
        <f t="shared" ref="O10:O13" si="8">+O9+I10</f>
        <v>676496.45502007159</v>
      </c>
      <c r="P10" s="32">
        <f t="shared" ref="P10:P13" si="9">+O10/N10</f>
        <v>2.3335265186760594</v>
      </c>
      <c r="Q10" s="12"/>
      <c r="R10"/>
      <c r="T10" s="12"/>
      <c r="U10"/>
    </row>
    <row r="11" spans="1:24">
      <c r="A11" s="28"/>
      <c r="B11" s="29"/>
      <c r="C11" s="16"/>
      <c r="D11" s="19"/>
      <c r="E11" s="30"/>
      <c r="F11" s="16"/>
      <c r="G11" s="28">
        <v>45270</v>
      </c>
      <c r="H11" s="16" t="s">
        <v>50</v>
      </c>
      <c r="I11" s="33">
        <f t="shared" si="5"/>
        <v>-54247.490979662354</v>
      </c>
      <c r="J11" s="30">
        <v>-22140</v>
      </c>
      <c r="K11" s="16"/>
      <c r="L11" s="34">
        <f t="shared" si="6"/>
        <v>-1107</v>
      </c>
      <c r="M11" s="16"/>
      <c r="N11" s="30">
        <f t="shared" si="7"/>
        <v>266656.05</v>
      </c>
      <c r="O11" s="19">
        <f t="shared" si="8"/>
        <v>622248.96404040919</v>
      </c>
      <c r="P11" s="32">
        <f t="shared" si="9"/>
        <v>2.3335265186760594</v>
      </c>
      <c r="X11">
        <v>3780</v>
      </c>
    </row>
    <row r="12" spans="1:24">
      <c r="A12" s="31"/>
      <c r="B12" s="29"/>
      <c r="C12" s="16"/>
      <c r="D12" s="19"/>
      <c r="E12" s="30"/>
      <c r="F12" s="16"/>
      <c r="G12" s="28">
        <v>45280</v>
      </c>
      <c r="H12" s="16" t="s">
        <v>50</v>
      </c>
      <c r="I12" s="33">
        <f t="shared" si="5"/>
        <v>-6174.5111684168533</v>
      </c>
      <c r="J12" s="30">
        <v>-2520</v>
      </c>
      <c r="K12" s="16"/>
      <c r="L12" s="34">
        <f t="shared" si="6"/>
        <v>-126</v>
      </c>
      <c r="M12" s="16"/>
      <c r="N12" s="30">
        <f t="shared" si="7"/>
        <v>264010.05</v>
      </c>
      <c r="O12" s="19">
        <f t="shared" si="8"/>
        <v>616074.45287199237</v>
      </c>
      <c r="P12" s="32">
        <f t="shared" si="9"/>
        <v>2.3335265186760594</v>
      </c>
      <c r="X12">
        <v>1260</v>
      </c>
    </row>
    <row r="13" spans="1:24">
      <c r="A13" s="31"/>
      <c r="B13" s="29"/>
      <c r="C13" s="16"/>
      <c r="D13" s="19"/>
      <c r="E13" s="30"/>
      <c r="F13" s="16"/>
      <c r="G13" s="28">
        <v>45291</v>
      </c>
      <c r="H13" s="16" t="s">
        <v>54</v>
      </c>
      <c r="I13" s="33">
        <f t="shared" si="5"/>
        <v>-616074.33619566646</v>
      </c>
      <c r="J13" s="30">
        <v>-264010</v>
      </c>
      <c r="K13" s="16"/>
      <c r="L13" s="34">
        <v>0</v>
      </c>
      <c r="M13" s="16"/>
      <c r="N13" s="30">
        <f t="shared" si="7"/>
        <v>4.9999999988358468E-2</v>
      </c>
      <c r="O13" s="19">
        <f t="shared" si="8"/>
        <v>0.11667632590979338</v>
      </c>
      <c r="P13" s="32">
        <f t="shared" si="9"/>
        <v>2.333526518739184</v>
      </c>
      <c r="X13">
        <v>36540</v>
      </c>
    </row>
    <row r="14" spans="1:24">
      <c r="A14" s="31"/>
      <c r="B14" s="29"/>
      <c r="C14" s="16"/>
      <c r="D14" s="19"/>
      <c r="E14" s="30"/>
      <c r="F14" s="16"/>
      <c r="G14" s="28"/>
      <c r="H14" s="16"/>
      <c r="I14" s="33"/>
      <c r="J14" s="30"/>
      <c r="K14" s="16"/>
      <c r="L14" s="34"/>
      <c r="M14" s="16"/>
      <c r="N14" s="30">
        <f t="shared" ref="N14" si="10">+N13+E14+J14+L14</f>
        <v>4.9999999988358468E-2</v>
      </c>
      <c r="O14" s="19">
        <f>+O13+I14</f>
        <v>0.11667632590979338</v>
      </c>
      <c r="P14" s="32">
        <f t="shared" ref="P14" si="11">+O14/N14</f>
        <v>2.333526518739184</v>
      </c>
      <c r="X14">
        <v>80</v>
      </c>
    </row>
    <row r="15" spans="1:24">
      <c r="X15">
        <v>280</v>
      </c>
    </row>
    <row r="16" spans="1:24">
      <c r="X16">
        <v>17280</v>
      </c>
    </row>
    <row r="17" spans="24:24">
      <c r="X17">
        <v>22680</v>
      </c>
    </row>
    <row r="18" spans="24:24">
      <c r="X18">
        <v>5040</v>
      </c>
    </row>
    <row r="19" spans="24:24">
      <c r="X19">
        <v>23400</v>
      </c>
    </row>
    <row r="20" spans="24:24">
      <c r="X20">
        <v>3760</v>
      </c>
    </row>
    <row r="21" spans="24:24">
      <c r="X21">
        <v>1260</v>
      </c>
    </row>
    <row r="22" spans="24:24">
      <c r="X22">
        <v>1260</v>
      </c>
    </row>
    <row r="23" spans="24:24">
      <c r="X23">
        <v>95060</v>
      </c>
    </row>
    <row r="24" spans="24:24">
      <c r="X24">
        <v>1120</v>
      </c>
    </row>
    <row r="25" spans="24:24">
      <c r="X25">
        <f>SUM(X10:X24)</f>
        <v>212800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U10"/>
  <sheetViews>
    <sheetView workbookViewId="0">
      <selection activeCell="A5" sqref="A5:F7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9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0.710937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16</v>
      </c>
      <c r="L1" t="s">
        <v>17</v>
      </c>
      <c r="R1" s="11" t="s">
        <v>22</v>
      </c>
    </row>
    <row r="2" spans="1:21">
      <c r="C2" s="1" t="s">
        <v>1</v>
      </c>
      <c r="G2" s="1" t="s">
        <v>12</v>
      </c>
      <c r="L2" s="15">
        <v>0.05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>
      <c r="A5" s="20">
        <v>44826</v>
      </c>
      <c r="B5" s="21">
        <v>3957</v>
      </c>
      <c r="C5" s="22" t="s">
        <v>13</v>
      </c>
      <c r="D5" s="23">
        <v>225078.37</v>
      </c>
      <c r="E5" s="24">
        <v>127050</v>
      </c>
      <c r="F5" s="22"/>
      <c r="G5" s="5"/>
      <c r="I5" s="13"/>
      <c r="J5" s="8"/>
      <c r="L5" s="12"/>
      <c r="N5" s="8"/>
      <c r="O5" s="7"/>
    </row>
    <row r="6" spans="1:21">
      <c r="A6" s="20">
        <v>44840</v>
      </c>
      <c r="B6" s="21">
        <v>3965</v>
      </c>
      <c r="C6" s="22" t="s">
        <v>13</v>
      </c>
      <c r="D6" s="23">
        <v>140187</v>
      </c>
      <c r="E6" s="24">
        <v>100000</v>
      </c>
      <c r="F6" s="22"/>
      <c r="G6" s="5"/>
      <c r="I6" s="13"/>
      <c r="J6" s="8"/>
      <c r="L6" s="12"/>
      <c r="N6" s="8"/>
      <c r="O6" s="7"/>
    </row>
    <row r="7" spans="1:21">
      <c r="A7" s="20">
        <v>44847</v>
      </c>
      <c r="B7" s="21">
        <v>3981</v>
      </c>
      <c r="C7" s="22" t="s">
        <v>13</v>
      </c>
      <c r="D7" s="23">
        <v>16012.26</v>
      </c>
      <c r="E7" s="24">
        <v>5625</v>
      </c>
      <c r="F7" s="22"/>
      <c r="G7" s="5"/>
      <c r="I7" s="13"/>
      <c r="J7" s="8"/>
      <c r="L7" s="12"/>
      <c r="N7" s="8"/>
      <c r="O7" s="7"/>
    </row>
    <row r="8" spans="1:21">
      <c r="G8" s="5"/>
      <c r="I8" s="13"/>
      <c r="J8" s="8"/>
      <c r="L8" s="12"/>
      <c r="N8" s="8"/>
      <c r="O8" s="7"/>
    </row>
    <row r="9" spans="1:21">
      <c r="G9" s="5"/>
      <c r="I9" s="13"/>
      <c r="J9" s="8"/>
      <c r="L9" s="12"/>
      <c r="N9" s="8"/>
      <c r="O9" s="7"/>
    </row>
    <row r="10" spans="1:21">
      <c r="G10" s="5"/>
      <c r="I10" s="13"/>
      <c r="J10" s="8"/>
      <c r="L10" s="12"/>
      <c r="N10" s="8"/>
      <c r="O10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X42"/>
  <sheetViews>
    <sheetView topLeftCell="A10" workbookViewId="0">
      <selection activeCell="J14" sqref="J14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8" max="8" width="12.28515625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4" ht="18.75">
      <c r="A1" s="2" t="s">
        <v>15</v>
      </c>
      <c r="L1" t="s">
        <v>18</v>
      </c>
      <c r="R1" s="11" t="s">
        <v>22</v>
      </c>
      <c r="W1" t="s">
        <v>35</v>
      </c>
      <c r="X1" t="s">
        <v>38</v>
      </c>
    </row>
    <row r="2" spans="1:24">
      <c r="C2" s="1" t="s">
        <v>1</v>
      </c>
      <c r="G2" s="1" t="s">
        <v>12</v>
      </c>
      <c r="L2" s="15">
        <v>0.05</v>
      </c>
      <c r="R2" s="8" t="s">
        <v>21</v>
      </c>
      <c r="S2" s="4" t="s">
        <v>26</v>
      </c>
      <c r="T2" s="4" t="s">
        <v>27</v>
      </c>
      <c r="U2" s="8" t="s">
        <v>28</v>
      </c>
      <c r="W2" t="s">
        <v>36</v>
      </c>
      <c r="X2" t="s">
        <v>37</v>
      </c>
    </row>
    <row r="3" spans="1:24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  <c r="W3" t="s">
        <v>40</v>
      </c>
      <c r="X3" t="s">
        <v>39</v>
      </c>
    </row>
    <row r="5" spans="1:24">
      <c r="A5" s="28">
        <v>45188</v>
      </c>
      <c r="B5" s="29">
        <v>4897</v>
      </c>
      <c r="C5" s="16" t="s">
        <v>46</v>
      </c>
      <c r="D5" s="19">
        <v>270204</v>
      </c>
      <c r="E5" s="30">
        <v>300000</v>
      </c>
      <c r="F5" s="16"/>
      <c r="G5" s="31"/>
      <c r="H5" s="16"/>
      <c r="I5" s="16"/>
      <c r="J5" s="17"/>
      <c r="K5" s="16"/>
      <c r="L5" s="16"/>
      <c r="M5" s="16"/>
      <c r="N5" s="30">
        <f>+E5</f>
        <v>300000</v>
      </c>
      <c r="O5" s="19">
        <f>+D5</f>
        <v>270204</v>
      </c>
      <c r="P5" s="32">
        <f>+O5/N5</f>
        <v>0.90068000000000004</v>
      </c>
    </row>
    <row r="6" spans="1:24">
      <c r="A6" s="28">
        <v>45188</v>
      </c>
      <c r="B6" s="29">
        <v>4898</v>
      </c>
      <c r="C6" s="16" t="s">
        <v>46</v>
      </c>
      <c r="D6" s="19">
        <v>481577.8</v>
      </c>
      <c r="E6" s="30">
        <v>462860</v>
      </c>
      <c r="F6" s="16"/>
      <c r="G6" s="31"/>
      <c r="H6" s="16"/>
      <c r="I6" s="16"/>
      <c r="J6" s="17"/>
      <c r="K6" s="16"/>
      <c r="L6" s="16"/>
      <c r="M6" s="16"/>
      <c r="N6" s="30">
        <f>+N5+E6</f>
        <v>762860</v>
      </c>
      <c r="O6" s="19">
        <f>+O5+D6</f>
        <v>751781.8</v>
      </c>
      <c r="P6" s="32">
        <f>+O6/N6</f>
        <v>0.98547806937052673</v>
      </c>
    </row>
    <row r="7" spans="1:24" s="16" customFormat="1">
      <c r="A7" s="28">
        <v>45189</v>
      </c>
      <c r="B7" s="29">
        <v>4899</v>
      </c>
      <c r="C7" s="16" t="s">
        <v>46</v>
      </c>
      <c r="D7" s="19">
        <v>247687</v>
      </c>
      <c r="E7" s="30">
        <v>275000</v>
      </c>
      <c r="G7" s="28"/>
      <c r="I7" s="33"/>
      <c r="J7" s="17"/>
      <c r="N7" s="30">
        <f>+N6+E7</f>
        <v>1037860</v>
      </c>
      <c r="O7" s="19">
        <f>+O6+D7</f>
        <v>999468.8</v>
      </c>
      <c r="P7" s="32">
        <f>+O7/N7</f>
        <v>0.96300926907290008</v>
      </c>
      <c r="R7" s="34"/>
      <c r="U7" s="34"/>
    </row>
    <row r="8" spans="1:24">
      <c r="A8" s="5"/>
      <c r="G8" s="5">
        <v>45351</v>
      </c>
      <c r="H8" t="s">
        <v>60</v>
      </c>
      <c r="I8" s="33">
        <f t="shared" ref="I8" si="0">+P7*(J8+L8)</f>
        <v>-18069.424420249361</v>
      </c>
      <c r="J8" s="30">
        <v>-17870</v>
      </c>
      <c r="K8" s="16"/>
      <c r="L8" s="34">
        <f t="shared" ref="L8" si="1">J8*L$2</f>
        <v>-893.5</v>
      </c>
      <c r="M8" s="16"/>
      <c r="N8" s="30">
        <f t="shared" ref="N8" si="2">+N7+E8+J8+L8</f>
        <v>1019096.5</v>
      </c>
      <c r="O8" s="19">
        <f t="shared" ref="O8" si="3">+O7+I8</f>
        <v>981399.37557975063</v>
      </c>
      <c r="P8" s="32">
        <f t="shared" ref="P8" si="4">+O8/N8</f>
        <v>0.96300926907289996</v>
      </c>
    </row>
    <row r="9" spans="1:24">
      <c r="A9" s="5"/>
      <c r="G9" s="5">
        <v>45351</v>
      </c>
      <c r="H9" t="s">
        <v>59</v>
      </c>
      <c r="I9" s="33">
        <f t="shared" ref="I9:I10" si="5">+P8*(J9+L9)</f>
        <v>-55482.334523731522</v>
      </c>
      <c r="J9" s="30">
        <v>-54870</v>
      </c>
      <c r="K9" s="16"/>
      <c r="L9" s="34">
        <f t="shared" ref="L9:L10" si="6">J9*L$2</f>
        <v>-2743.5</v>
      </c>
      <c r="M9" s="16"/>
      <c r="N9" s="30">
        <f t="shared" ref="N9:N10" si="7">+N8+E9+J9+L9</f>
        <v>961483</v>
      </c>
      <c r="O9" s="19">
        <f t="shared" ref="O9:O10" si="8">+O8+I9</f>
        <v>925917.04105601914</v>
      </c>
      <c r="P9" s="32">
        <f t="shared" ref="P9:P10" si="9">+O9/N9</f>
        <v>0.96300926907290008</v>
      </c>
    </row>
    <row r="10" spans="1:24" s="16" customFormat="1">
      <c r="A10" s="31"/>
      <c r="B10" s="29"/>
      <c r="D10" s="19"/>
      <c r="E10" s="30"/>
      <c r="G10" s="28">
        <v>45361</v>
      </c>
      <c r="H10" s="16" t="s">
        <v>43</v>
      </c>
      <c r="I10" s="33">
        <f t="shared" si="5"/>
        <v>-7923.4476640780067</v>
      </c>
      <c r="J10" s="17">
        <v>-7836</v>
      </c>
      <c r="L10" s="34">
        <f t="shared" si="6"/>
        <v>-391.8</v>
      </c>
      <c r="N10" s="30">
        <f t="shared" si="7"/>
        <v>953255.2</v>
      </c>
      <c r="O10" s="19">
        <f t="shared" si="8"/>
        <v>917993.59339194116</v>
      </c>
      <c r="P10" s="32">
        <f t="shared" si="9"/>
        <v>0.96300926907290008</v>
      </c>
      <c r="R10" s="34"/>
      <c r="U10" s="34"/>
    </row>
    <row r="11" spans="1:24" s="16" customFormat="1">
      <c r="A11" s="31"/>
      <c r="B11" s="29"/>
      <c r="D11" s="19"/>
      <c r="E11" s="30"/>
      <c r="G11" s="28">
        <v>45371</v>
      </c>
      <c r="H11" s="16" t="s">
        <v>43</v>
      </c>
      <c r="I11" s="33">
        <f t="shared" ref="I11" si="10">+P10*(J11+L11)</f>
        <v>-34804.117993563683</v>
      </c>
      <c r="J11" s="17">
        <v>-34420</v>
      </c>
      <c r="L11" s="34">
        <f t="shared" ref="L11" si="11">J11*L$2</f>
        <v>-1721</v>
      </c>
      <c r="N11" s="30">
        <f t="shared" ref="N11" si="12">+N10+E11+J11+L11</f>
        <v>917114.2</v>
      </c>
      <c r="O11" s="19">
        <f t="shared" ref="O11" si="13">+O10+I11</f>
        <v>883189.47539837752</v>
      </c>
      <c r="P11" s="32">
        <f t="shared" ref="P11" si="14">+O11/N11</f>
        <v>0.96300926907290019</v>
      </c>
      <c r="R11" s="34"/>
      <c r="U11" s="34"/>
    </row>
    <row r="12" spans="1:24" s="16" customFormat="1">
      <c r="A12" s="31"/>
      <c r="B12" s="29"/>
      <c r="D12" s="19"/>
      <c r="E12" s="30"/>
      <c r="G12" s="28">
        <v>45382</v>
      </c>
      <c r="H12" s="16" t="s">
        <v>43</v>
      </c>
      <c r="I12" s="33">
        <f t="shared" ref="I12" si="15">+P11*(J12+L12)</f>
        <v>-11122.757057791998</v>
      </c>
      <c r="J12" s="17">
        <v>-11000</v>
      </c>
      <c r="L12" s="34">
        <f t="shared" ref="L12" si="16">J12*L$2</f>
        <v>-550</v>
      </c>
      <c r="N12" s="30">
        <f t="shared" ref="N12" si="17">+N11+E12+J12+L12</f>
        <v>905564.2</v>
      </c>
      <c r="O12" s="19">
        <f t="shared" ref="O12" si="18">+O11+I12</f>
        <v>872066.71834058547</v>
      </c>
      <c r="P12" s="32">
        <f t="shared" ref="P12" si="19">+O12/N12</f>
        <v>0.96300926907290008</v>
      </c>
      <c r="R12" s="34"/>
      <c r="U12" s="34"/>
      <c r="W12" s="16">
        <v>4800</v>
      </c>
    </row>
    <row r="13" spans="1:24" s="16" customFormat="1">
      <c r="A13" s="31"/>
      <c r="B13" s="29"/>
      <c r="D13" s="19"/>
      <c r="E13" s="30"/>
      <c r="G13" s="28">
        <v>45382</v>
      </c>
      <c r="H13" s="16" t="s">
        <v>63</v>
      </c>
      <c r="I13" s="33">
        <f t="shared" ref="I13" si="20">+P12*(J13+L13)</f>
        <v>-872066.6220396586</v>
      </c>
      <c r="J13" s="17">
        <v>-862442</v>
      </c>
      <c r="L13" s="34">
        <f t="shared" ref="L13" si="21">J13*L$2</f>
        <v>-43122.100000000006</v>
      </c>
      <c r="N13" s="30">
        <f t="shared" ref="N13" si="22">+N12+E13+J13+L13</f>
        <v>9.9999999947613105E-2</v>
      </c>
      <c r="O13" s="19">
        <f t="shared" ref="O13" si="23">+O12+I13</f>
        <v>9.6300926874391735E-2</v>
      </c>
      <c r="P13" s="32">
        <f t="shared" ref="P13" si="24">+O13/N13</f>
        <v>0.96300926924840802</v>
      </c>
      <c r="R13" s="34"/>
      <c r="U13" s="34"/>
      <c r="W13" s="16">
        <v>7920</v>
      </c>
    </row>
    <row r="14" spans="1:24" s="16" customFormat="1">
      <c r="A14" s="31"/>
      <c r="B14" s="29"/>
      <c r="D14" s="19"/>
      <c r="E14" s="30"/>
      <c r="G14" s="28"/>
      <c r="I14" s="33"/>
      <c r="J14" s="30"/>
      <c r="L14" s="34"/>
      <c r="N14" s="30">
        <f t="shared" ref="N14" si="25">+N13+E14+J14+L14</f>
        <v>9.9999999947613105E-2</v>
      </c>
      <c r="O14" s="19">
        <f t="shared" ref="O14" si="26">+O13+I14</f>
        <v>9.6300926874391735E-2</v>
      </c>
      <c r="P14" s="32">
        <f t="shared" ref="P14" si="27">+O14/N14</f>
        <v>0.96300926924840802</v>
      </c>
      <c r="R14" s="34"/>
      <c r="U14" s="34"/>
      <c r="W14" s="16">
        <v>10800</v>
      </c>
    </row>
    <row r="15" spans="1:24" s="16" customFormat="1">
      <c r="A15" s="31"/>
      <c r="B15" s="29"/>
      <c r="D15" s="19"/>
      <c r="E15" s="30"/>
      <c r="G15" s="31"/>
      <c r="J15" s="17"/>
      <c r="N15" s="17"/>
      <c r="O15" s="17"/>
      <c r="P15" s="32"/>
      <c r="R15" s="34"/>
      <c r="U15" s="34"/>
      <c r="W15" s="16">
        <v>75</v>
      </c>
    </row>
    <row r="16" spans="1:24">
      <c r="W16" s="16">
        <v>800</v>
      </c>
    </row>
    <row r="17" spans="23:23">
      <c r="W17" s="16">
        <v>810</v>
      </c>
    </row>
    <row r="18" spans="23:23">
      <c r="W18" s="16">
        <v>6480</v>
      </c>
    </row>
    <row r="19" spans="23:23">
      <c r="W19" s="16">
        <v>126700</v>
      </c>
    </row>
    <row r="20" spans="23:23">
      <c r="W20" s="16">
        <v>54000</v>
      </c>
    </row>
    <row r="21" spans="23:23">
      <c r="W21" s="16">
        <v>10800</v>
      </c>
    </row>
    <row r="22" spans="23:23">
      <c r="W22" s="16">
        <v>625</v>
      </c>
    </row>
    <row r="23" spans="23:23">
      <c r="W23" s="16">
        <v>1500</v>
      </c>
    </row>
    <row r="24" spans="23:23">
      <c r="W24" s="16">
        <v>5400</v>
      </c>
    </row>
    <row r="25" spans="23:23">
      <c r="W25" s="16">
        <v>6480</v>
      </c>
    </row>
    <row r="26" spans="23:23">
      <c r="W26" s="16">
        <v>1800</v>
      </c>
    </row>
    <row r="27" spans="23:23">
      <c r="W27" s="16">
        <v>2700</v>
      </c>
    </row>
    <row r="28" spans="23:23">
      <c r="W28" s="16">
        <v>1800</v>
      </c>
    </row>
    <row r="29" spans="23:23">
      <c r="W29" s="16">
        <v>1200</v>
      </c>
    </row>
    <row r="30" spans="23:23">
      <c r="W30" s="16">
        <v>960</v>
      </c>
    </row>
    <row r="31" spans="23:23">
      <c r="W31" s="16">
        <v>800</v>
      </c>
    </row>
    <row r="32" spans="23:23">
      <c r="W32" s="16">
        <v>7380</v>
      </c>
    </row>
    <row r="33" spans="23:23">
      <c r="W33" s="16">
        <v>1800</v>
      </c>
    </row>
    <row r="34" spans="23:23">
      <c r="W34" s="16">
        <v>276150</v>
      </c>
    </row>
    <row r="35" spans="23:23">
      <c r="W35" s="16">
        <v>189500</v>
      </c>
    </row>
    <row r="36" spans="23:23">
      <c r="W36" s="16">
        <v>720</v>
      </c>
    </row>
    <row r="37" spans="23:23">
      <c r="W37" s="16">
        <v>300</v>
      </c>
    </row>
    <row r="38" spans="23:23">
      <c r="W38" s="16">
        <v>344250</v>
      </c>
    </row>
    <row r="39" spans="23:23">
      <c r="W39" s="16">
        <v>37800</v>
      </c>
    </row>
    <row r="40" spans="23:23">
      <c r="W40" s="16">
        <v>45000</v>
      </c>
    </row>
    <row r="41" spans="23:23">
      <c r="W41" s="16">
        <v>3025</v>
      </c>
    </row>
    <row r="42" spans="23:23">
      <c r="W42">
        <f>SUM(W12:W41)</f>
        <v>1152375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G16" sqref="G16:P1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10.42578125" style="3" bestFit="1" customWidth="1"/>
    <col min="9" max="9" width="10.7109375" bestFit="1" customWidth="1"/>
    <col min="10" max="10" width="9.140625" style="4"/>
    <col min="11" max="11" width="3.7109375" customWidth="1"/>
    <col min="12" max="12" width="11.140625" bestFit="1" customWidth="1"/>
    <col min="13" max="13" width="3.7109375" customWidth="1"/>
    <col min="14" max="14" width="9.85546875" style="4" bestFit="1" customWidth="1"/>
    <col min="15" max="15" width="11.42578125" style="4" bestFit="1" customWidth="1"/>
    <col min="16" max="16" width="9.140625" style="9"/>
    <col min="18" max="18" width="9.140625" style="12"/>
    <col min="19" max="19" width="9.85546875" bestFit="1" customWidth="1"/>
    <col min="21" max="21" width="10" style="12" bestFit="1" customWidth="1"/>
  </cols>
  <sheetData>
    <row r="1" spans="1:21" ht="18.75">
      <c r="A1" s="2" t="s">
        <v>31</v>
      </c>
      <c r="L1" s="16" t="s">
        <v>33</v>
      </c>
      <c r="M1" s="16"/>
      <c r="N1" s="17"/>
      <c r="O1" s="17"/>
      <c r="R1" s="11" t="s">
        <v>34</v>
      </c>
    </row>
    <row r="2" spans="1:21">
      <c r="C2" s="1" t="s">
        <v>1</v>
      </c>
      <c r="G2" s="1" t="s">
        <v>12</v>
      </c>
      <c r="L2" s="14">
        <v>0.02</v>
      </c>
      <c r="R2" s="8" t="s">
        <v>21</v>
      </c>
      <c r="S2" s="4" t="s">
        <v>26</v>
      </c>
      <c r="T2" s="4" t="s">
        <v>27</v>
      </c>
      <c r="U2" s="8" t="s">
        <v>28</v>
      </c>
    </row>
    <row r="3" spans="1:21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t="s">
        <v>24</v>
      </c>
      <c r="J3" s="4" t="s">
        <v>6</v>
      </c>
      <c r="L3" t="s">
        <v>7</v>
      </c>
      <c r="N3" s="4" t="s">
        <v>8</v>
      </c>
      <c r="O3" s="4" t="s">
        <v>9</v>
      </c>
      <c r="P3" s="9" t="s">
        <v>10</v>
      </c>
    </row>
    <row r="5" spans="1:21" s="16" customFormat="1">
      <c r="A5" s="28">
        <v>45303</v>
      </c>
      <c r="B5" s="29">
        <v>5220</v>
      </c>
      <c r="C5" s="16" t="s">
        <v>52</v>
      </c>
      <c r="D5" s="19">
        <v>17458.439999999999</v>
      </c>
      <c r="E5" s="30">
        <v>4592</v>
      </c>
      <c r="G5" s="31"/>
      <c r="J5" s="17"/>
      <c r="N5" s="30">
        <f>+E5</f>
        <v>4592</v>
      </c>
      <c r="O5" s="19">
        <f>+D5</f>
        <v>17458.439999999999</v>
      </c>
      <c r="P5" s="32">
        <f>+O5/N5</f>
        <v>3.8019250871080135</v>
      </c>
      <c r="R5" s="34"/>
      <c r="U5" s="34"/>
    </row>
    <row r="6" spans="1:21" s="16" customFormat="1">
      <c r="A6" s="28">
        <v>45322</v>
      </c>
      <c r="B6" s="29">
        <v>5262</v>
      </c>
      <c r="C6" s="16" t="s">
        <v>52</v>
      </c>
      <c r="D6" s="19">
        <v>17458.439999999999</v>
      </c>
      <c r="E6" s="30">
        <f>4592+410</f>
        <v>5002</v>
      </c>
      <c r="G6" s="31"/>
      <c r="J6" s="17"/>
      <c r="N6" s="30">
        <f t="shared" ref="N6" si="0">+N5+E6</f>
        <v>9594</v>
      </c>
      <c r="O6" s="19">
        <f t="shared" ref="O6" si="1">+O5+D6</f>
        <v>34916.879999999997</v>
      </c>
      <c r="P6" s="32">
        <f t="shared" ref="P6" si="2">+O6/N6</f>
        <v>3.6394496560350218</v>
      </c>
      <c r="R6" s="34"/>
      <c r="U6" s="34"/>
    </row>
    <row r="7" spans="1:21" s="16" customFormat="1">
      <c r="A7" s="28">
        <v>45331</v>
      </c>
      <c r="B7" s="29">
        <v>5333</v>
      </c>
      <c r="C7" s="16" t="s">
        <v>52</v>
      </c>
      <c r="D7" s="19">
        <v>59280.82</v>
      </c>
      <c r="E7" s="30">
        <v>15498</v>
      </c>
      <c r="G7" s="31"/>
      <c r="J7" s="17"/>
      <c r="N7" s="30">
        <f t="shared" ref="N7" si="3">+N6+E7</f>
        <v>25092</v>
      </c>
      <c r="O7" s="19">
        <f t="shared" ref="O7" si="4">+O6+D7</f>
        <v>94197.7</v>
      </c>
      <c r="P7" s="32">
        <f t="shared" ref="P7" si="5">+O7/N7</f>
        <v>3.7540929379882031</v>
      </c>
      <c r="R7" s="34"/>
      <c r="U7" s="34"/>
    </row>
    <row r="8" spans="1:21" s="16" customFormat="1">
      <c r="A8" s="28">
        <v>45338</v>
      </c>
      <c r="B8" s="29">
        <v>5385</v>
      </c>
      <c r="C8" s="16" t="s">
        <v>52</v>
      </c>
      <c r="D8" s="19">
        <v>16279.13</v>
      </c>
      <c r="E8" s="30">
        <v>4264</v>
      </c>
      <c r="G8" s="31"/>
      <c r="J8" s="17"/>
      <c r="N8" s="30">
        <f t="shared" ref="N8" si="6">+N7+E8</f>
        <v>29356</v>
      </c>
      <c r="O8" s="19">
        <f t="shared" ref="O8" si="7">+O7+D8</f>
        <v>110476.83</v>
      </c>
      <c r="P8" s="32">
        <f t="shared" ref="P8" si="8">+O8/N8</f>
        <v>3.7633475269110233</v>
      </c>
      <c r="R8" s="34"/>
      <c r="U8" s="34"/>
    </row>
    <row r="9" spans="1:21">
      <c r="A9" s="5">
        <v>45351</v>
      </c>
      <c r="B9" s="6">
        <v>5432</v>
      </c>
      <c r="C9" s="16" t="s">
        <v>52</v>
      </c>
      <c r="D9" s="7">
        <v>11575.93</v>
      </c>
      <c r="E9" s="8">
        <v>3034</v>
      </c>
      <c r="N9" s="8">
        <f t="shared" ref="N9" si="9">+N8+E9</f>
        <v>32390</v>
      </c>
      <c r="O9" s="7">
        <f t="shared" ref="O9:O11" si="10">+O8+D9</f>
        <v>122052.76000000001</v>
      </c>
      <c r="P9" s="9">
        <f t="shared" ref="P9:P10" si="11">+O9/N9</f>
        <v>3.768223525779562</v>
      </c>
    </row>
    <row r="10" spans="1:21">
      <c r="A10" s="5">
        <v>45366</v>
      </c>
      <c r="B10" s="6">
        <v>5459</v>
      </c>
      <c r="C10" s="16" t="s">
        <v>52</v>
      </c>
      <c r="D10" s="7">
        <v>34866.39</v>
      </c>
      <c r="E10" s="8">
        <v>9184</v>
      </c>
      <c r="G10" s="5"/>
      <c r="I10" s="13"/>
      <c r="J10" s="8"/>
      <c r="L10" s="12"/>
      <c r="N10" s="8">
        <f>+N9+E10+J10+L10</f>
        <v>41574</v>
      </c>
      <c r="O10" s="7">
        <f t="shared" si="10"/>
        <v>156919.15000000002</v>
      </c>
      <c r="P10" s="9">
        <f t="shared" si="11"/>
        <v>3.7744539856641177</v>
      </c>
    </row>
    <row r="11" spans="1:21">
      <c r="A11" s="5">
        <v>45352</v>
      </c>
      <c r="B11" s="6">
        <v>5483</v>
      </c>
      <c r="C11" s="16" t="s">
        <v>52</v>
      </c>
      <c r="D11" s="7">
        <v>29294.48</v>
      </c>
      <c r="E11" s="8">
        <v>7708</v>
      </c>
      <c r="G11" s="5"/>
      <c r="I11" s="13"/>
      <c r="J11" s="8"/>
      <c r="L11" s="12"/>
      <c r="N11" s="8">
        <f>+N10+E11+J11+L11</f>
        <v>49282</v>
      </c>
      <c r="O11" s="7">
        <f t="shared" si="10"/>
        <v>186213.63000000003</v>
      </c>
      <c r="P11" s="9">
        <f t="shared" ref="P11:P13" si="12">+O11/N11</f>
        <v>3.7785323241751558</v>
      </c>
    </row>
    <row r="12" spans="1:21">
      <c r="A12" s="5">
        <v>45379</v>
      </c>
      <c r="B12" s="6">
        <v>5487</v>
      </c>
      <c r="C12" s="16" t="s">
        <v>52</v>
      </c>
      <c r="D12" s="7">
        <v>16784.04</v>
      </c>
      <c r="E12" s="8">
        <v>4346</v>
      </c>
      <c r="G12" s="5"/>
      <c r="I12" s="13"/>
      <c r="J12" s="8"/>
      <c r="L12" s="12"/>
      <c r="N12" s="8">
        <f>+N11+E12+J12+L12</f>
        <v>53628</v>
      </c>
      <c r="O12" s="7">
        <f t="shared" ref="O12" si="13">+O11+D12</f>
        <v>202997.67000000004</v>
      </c>
      <c r="P12" s="9">
        <f t="shared" si="12"/>
        <v>3.7852925710449772</v>
      </c>
    </row>
    <row r="13" spans="1:21">
      <c r="A13" s="5"/>
      <c r="G13" s="28">
        <v>45361</v>
      </c>
      <c r="H13" s="16" t="s">
        <v>43</v>
      </c>
      <c r="I13" s="33">
        <f t="shared" ref="I13" si="14">+P12*(J13+L13)</f>
        <v>-16308.857336495861</v>
      </c>
      <c r="J13" s="17">
        <v>-4224</v>
      </c>
      <c r="K13" s="16"/>
      <c r="L13" s="34">
        <f t="shared" ref="L13" si="15">J13*L$2</f>
        <v>-84.48</v>
      </c>
      <c r="M13" s="16"/>
      <c r="N13" s="30">
        <f t="shared" ref="N13" si="16">+N12+E13+J13+L13</f>
        <v>49319.519999999997</v>
      </c>
      <c r="O13" s="19">
        <f t="shared" ref="O13" si="17">+O12+I13</f>
        <v>186688.81266350418</v>
      </c>
      <c r="P13" s="32">
        <f t="shared" si="12"/>
        <v>3.7852925710449776</v>
      </c>
    </row>
    <row r="14" spans="1:21">
      <c r="A14" s="5"/>
      <c r="G14" s="28">
        <v>45382</v>
      </c>
      <c r="H14" s="16" t="s">
        <v>63</v>
      </c>
      <c r="I14" s="33">
        <f t="shared" ref="I14:I16" si="18">+P13*(J14+L14)</f>
        <v>-20015.415822063107</v>
      </c>
      <c r="J14" s="17">
        <f>-960-3456-768</f>
        <v>-5184</v>
      </c>
      <c r="K14" s="16"/>
      <c r="L14" s="34">
        <f t="shared" ref="L14:L16" si="19">J14*L$2</f>
        <v>-103.68</v>
      </c>
      <c r="M14" s="16"/>
      <c r="N14" s="30">
        <f t="shared" ref="N14:N16" si="20">+N13+E14+J14+L14</f>
        <v>44031.839999999997</v>
      </c>
      <c r="O14" s="19">
        <f t="shared" ref="O14:O16" si="21">+O13+I14</f>
        <v>166673.39684144108</v>
      </c>
      <c r="P14" s="32">
        <f t="shared" ref="P14:P16" si="22">+O14/N14</f>
        <v>3.7852925710449776</v>
      </c>
    </row>
    <row r="15" spans="1:21">
      <c r="A15" s="5"/>
      <c r="G15" s="28">
        <v>45392</v>
      </c>
      <c r="H15" s="16" t="s">
        <v>43</v>
      </c>
      <c r="I15" s="33">
        <f t="shared" si="18"/>
        <v>-35582.96146144552</v>
      </c>
      <c r="J15" s="17">
        <v>-9216</v>
      </c>
      <c r="K15" s="16"/>
      <c r="L15" s="34">
        <f t="shared" si="19"/>
        <v>-184.32</v>
      </c>
      <c r="M15" s="16"/>
      <c r="N15" s="30">
        <f t="shared" si="20"/>
        <v>34631.519999999997</v>
      </c>
      <c r="O15" s="19">
        <f t="shared" si="21"/>
        <v>131090.43537999556</v>
      </c>
      <c r="P15" s="32">
        <f t="shared" si="22"/>
        <v>3.7852925710449776</v>
      </c>
    </row>
    <row r="16" spans="1:21">
      <c r="A16" s="5"/>
      <c r="G16" s="28">
        <v>45399</v>
      </c>
      <c r="H16" s="16" t="s">
        <v>24</v>
      </c>
      <c r="I16" s="33">
        <f t="shared" si="18"/>
        <v>-43243.182331617827</v>
      </c>
      <c r="J16" s="17">
        <v>-11200</v>
      </c>
      <c r="K16" s="16"/>
      <c r="L16" s="34">
        <f t="shared" si="19"/>
        <v>-224</v>
      </c>
      <c r="M16" s="16"/>
      <c r="N16" s="30">
        <f t="shared" si="20"/>
        <v>23207.519999999997</v>
      </c>
      <c r="O16" s="19">
        <f t="shared" si="21"/>
        <v>87847.253048377723</v>
      </c>
      <c r="P16" s="32">
        <f t="shared" si="22"/>
        <v>3.7852925710449776</v>
      </c>
    </row>
    <row r="17" spans="1:16">
      <c r="A17" s="5"/>
      <c r="G17" s="5"/>
      <c r="I17" s="13"/>
      <c r="J17" s="8"/>
      <c r="L17" s="12"/>
      <c r="N17" s="8">
        <f t="shared" ref="N17" si="23">+N16+E17+J17+L17</f>
        <v>23207.519999999997</v>
      </c>
      <c r="O17" s="7">
        <f t="shared" ref="O17" si="24">+O16+I17</f>
        <v>87847.253048377723</v>
      </c>
      <c r="P17" s="9">
        <f t="shared" ref="P17" si="25">+O17/N17</f>
        <v>3.7852925710449776</v>
      </c>
    </row>
    <row r="18" spans="1:16">
      <c r="A18" s="5"/>
      <c r="G18" s="5"/>
      <c r="I18" s="13"/>
      <c r="J18" s="8"/>
      <c r="L18" s="12"/>
      <c r="N18" s="8">
        <f t="shared" ref="N18" si="26">+N17+E18+J18+L18</f>
        <v>23207.519999999997</v>
      </c>
      <c r="O18" s="7">
        <f t="shared" ref="O18" si="27">+O17+I18</f>
        <v>87847.253048377723</v>
      </c>
      <c r="P18" s="9">
        <f t="shared" ref="P18" si="28">+O18/N18</f>
        <v>3.7852925710449776</v>
      </c>
    </row>
    <row r="19" spans="1:16">
      <c r="A19" s="5"/>
      <c r="G19" s="5"/>
      <c r="I19" s="13"/>
      <c r="J19" s="8"/>
      <c r="L19" s="12"/>
      <c r="N19" s="8">
        <f t="shared" ref="N19:N20" si="29">+N18+E19+J19+L19</f>
        <v>23207.519999999997</v>
      </c>
      <c r="O19" s="7">
        <f t="shared" ref="O19:O20" si="30">+O18+I19</f>
        <v>87847.253048377723</v>
      </c>
      <c r="P19" s="9">
        <f t="shared" ref="P19:P20" si="31">+O19/N19</f>
        <v>3.7852925710449776</v>
      </c>
    </row>
    <row r="20" spans="1:16">
      <c r="A20" s="20"/>
      <c r="B20" s="21"/>
      <c r="C20" s="22"/>
      <c r="D20" s="23"/>
      <c r="E20" s="24"/>
      <c r="F20" s="22"/>
      <c r="G20" s="20">
        <v>45046</v>
      </c>
      <c r="H20" s="22" t="s">
        <v>24</v>
      </c>
      <c r="I20" s="25">
        <f>+P19*(J20+L20)</f>
        <v>-63938.133876034932</v>
      </c>
      <c r="J20" s="24">
        <v>-16560</v>
      </c>
      <c r="K20" s="22"/>
      <c r="L20" s="26">
        <f>J20*L$2</f>
        <v>-331.2</v>
      </c>
      <c r="M20" s="22"/>
      <c r="N20" s="24">
        <f t="shared" si="29"/>
        <v>6316.319999999997</v>
      </c>
      <c r="O20" s="23">
        <f t="shared" si="30"/>
        <v>23909.119172342791</v>
      </c>
      <c r="P20" s="27">
        <f t="shared" si="31"/>
        <v>3.7852925710449759</v>
      </c>
    </row>
    <row r="21" spans="1:16">
      <c r="G21" s="5"/>
      <c r="I21" s="13"/>
      <c r="J21" s="8"/>
      <c r="L21" s="12"/>
      <c r="N21" s="8">
        <f t="shared" ref="N21" si="32">+N20+E21+J21+L21</f>
        <v>6316.319999999997</v>
      </c>
      <c r="O21" s="7">
        <f t="shared" ref="O21" si="33">+O20+I21</f>
        <v>23909.119172342791</v>
      </c>
      <c r="P21" s="9">
        <f t="shared" ref="P21" si="34">+O21/N21</f>
        <v>3.7852925710449759</v>
      </c>
    </row>
    <row r="22" spans="1:16">
      <c r="A22" s="5"/>
      <c r="N22" s="8">
        <f t="shared" ref="N22" si="35">+N21+E22</f>
        <v>6316.319999999997</v>
      </c>
      <c r="O22" s="7">
        <f t="shared" ref="O22" si="36">+O21+D22</f>
        <v>23909.119172342791</v>
      </c>
      <c r="P22" s="9">
        <f t="shared" ref="P22:P23" si="37">+O22/N22</f>
        <v>3.7852925710449759</v>
      </c>
    </row>
    <row r="23" spans="1:16">
      <c r="G23" s="5"/>
      <c r="I23" s="13"/>
      <c r="J23" s="8"/>
      <c r="L23" s="12"/>
      <c r="N23" s="8">
        <f t="shared" ref="N23" si="38">+N22+E23+J23+L23</f>
        <v>6316.319999999997</v>
      </c>
      <c r="O23" s="7">
        <f t="shared" ref="O23" si="39">+O22+I23</f>
        <v>23909.119172342791</v>
      </c>
      <c r="P23" s="9">
        <f t="shared" si="37"/>
        <v>3.7852925710449759</v>
      </c>
    </row>
    <row r="24" spans="1:16">
      <c r="G24" s="5"/>
      <c r="I24" s="13"/>
      <c r="J24" s="8"/>
      <c r="L24" s="12"/>
      <c r="N24" s="8">
        <f t="shared" ref="N24" si="40">+N23+E24+J24+L24</f>
        <v>6316.319999999997</v>
      </c>
      <c r="O24" s="7">
        <f t="shared" ref="O24" si="41">+O23+I24</f>
        <v>23909.119172342791</v>
      </c>
      <c r="P24" s="9">
        <f t="shared" ref="P24" si="42">+O24/N24</f>
        <v>3.7852925710449759</v>
      </c>
    </row>
    <row r="25" spans="1:16">
      <c r="A25" s="5"/>
      <c r="G25" s="5"/>
      <c r="I25" s="13"/>
      <c r="J25" s="8"/>
      <c r="L25" s="12"/>
      <c r="N25" s="8">
        <f t="shared" ref="N25" si="43">+N24+E25+J25+L25</f>
        <v>6316.319999999997</v>
      </c>
      <c r="O25" s="7">
        <f t="shared" ref="O25" si="44">+O24+I25</f>
        <v>23909.119172342791</v>
      </c>
      <c r="P25" s="9">
        <f t="shared" ref="P25" si="45">+O25/N25</f>
        <v>3.7852925710449759</v>
      </c>
    </row>
    <row r="26" spans="1:16">
      <c r="G26" s="5"/>
      <c r="I26" s="13"/>
      <c r="J26" s="8"/>
      <c r="L26" s="12"/>
      <c r="N26" s="8">
        <f t="shared" ref="N26" si="46">+N25+E26+J26+L26</f>
        <v>6316.319999999997</v>
      </c>
      <c r="O26" s="7">
        <f t="shared" ref="O26" si="47">+O25+I26</f>
        <v>23909.119172342791</v>
      </c>
      <c r="P26" s="9">
        <f t="shared" ref="P26" si="48">+O26/N26</f>
        <v>3.7852925710449759</v>
      </c>
    </row>
    <row r="27" spans="1:16">
      <c r="G27" s="5"/>
      <c r="I27" s="13"/>
      <c r="J27" s="8"/>
      <c r="L27" s="12"/>
      <c r="N27" s="8">
        <f t="shared" ref="N27" si="49">+N26+E27+J27+L27</f>
        <v>6316.319999999997</v>
      </c>
      <c r="O27" s="7">
        <f t="shared" ref="O27" si="50">+O26+I27</f>
        <v>23909.119172342791</v>
      </c>
      <c r="P27" s="9">
        <f t="shared" ref="P27" si="51">+O27/N27</f>
        <v>3.7852925710449759</v>
      </c>
    </row>
    <row r="28" spans="1:16">
      <c r="G28" s="5"/>
      <c r="I28" s="13"/>
      <c r="J28" s="8"/>
      <c r="L28" s="12"/>
      <c r="N28" s="8">
        <f>+N27+E28+J28+L28</f>
        <v>6316.319999999997</v>
      </c>
      <c r="O28" s="7">
        <f>+O27+I28</f>
        <v>23909.119172342791</v>
      </c>
      <c r="P28" s="9">
        <f t="shared" ref="P28" si="52">+O28/N28</f>
        <v>3.7852925710449759</v>
      </c>
    </row>
    <row r="29" spans="1:16">
      <c r="G29" s="5"/>
      <c r="I29" s="13"/>
      <c r="J29" s="8"/>
      <c r="L29" s="12"/>
      <c r="N29" s="8">
        <f>+N28+E29+J29+L29</f>
        <v>6316.319999999997</v>
      </c>
      <c r="O29" s="7">
        <f>+O28+I29</f>
        <v>23909.119172342791</v>
      </c>
      <c r="P29" s="9">
        <f t="shared" ref="P29" si="53">+O29/N29</f>
        <v>3.7852925710449759</v>
      </c>
    </row>
    <row r="30" spans="1:16">
      <c r="G30" s="5"/>
      <c r="I30" s="13"/>
      <c r="J30" s="8"/>
      <c r="L30" s="12"/>
      <c r="N30" s="8">
        <f>+N29+E30+J30+L30</f>
        <v>6316.319999999997</v>
      </c>
      <c r="O30" s="7">
        <f>+O29+I30</f>
        <v>23909.119172342791</v>
      </c>
      <c r="P30" s="9">
        <f t="shared" ref="P30" si="54">+O30/N30</f>
        <v>3.7852925710449759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U30"/>
  <sheetViews>
    <sheetView workbookViewId="0">
      <selection activeCell="J30" sqref="J30"/>
    </sheetView>
  </sheetViews>
  <sheetFormatPr defaultRowHeight="15"/>
  <cols>
    <col min="1" max="1" width="10.42578125" style="31" bestFit="1" customWidth="1"/>
    <col min="2" max="2" width="9.140625" style="29"/>
    <col min="3" max="3" width="9.140625" style="16"/>
    <col min="4" max="4" width="14.140625" style="19" bestFit="1" customWidth="1"/>
    <col min="5" max="5" width="9.140625" style="30" customWidth="1"/>
    <col min="6" max="6" width="3.7109375" style="16" customWidth="1"/>
    <col min="7" max="7" width="10.42578125" style="31" bestFit="1" customWidth="1"/>
    <col min="8" max="8" width="9.140625" style="16"/>
    <col min="9" max="9" width="12.140625" style="16" bestFit="1" customWidth="1"/>
    <col min="10" max="10" width="9.140625" style="17"/>
    <col min="11" max="11" width="3.7109375" style="16" customWidth="1"/>
    <col min="12" max="12" width="11.140625" style="16" bestFit="1" customWidth="1"/>
    <col min="13" max="13" width="3.7109375" style="16" customWidth="1"/>
    <col min="14" max="14" width="9.85546875" style="17" bestFit="1" customWidth="1"/>
    <col min="15" max="15" width="11.42578125" style="17" bestFit="1" customWidth="1"/>
    <col min="16" max="16" width="9.140625" style="32"/>
    <col min="17" max="17" width="9.140625" style="16"/>
    <col min="18" max="18" width="9.140625" style="34"/>
    <col min="19" max="19" width="9.85546875" style="16" bestFit="1" customWidth="1"/>
    <col min="20" max="20" width="9.140625" style="16"/>
    <col min="21" max="21" width="10" style="34" bestFit="1" customWidth="1"/>
    <col min="22" max="16384" width="9.140625" style="16"/>
  </cols>
  <sheetData>
    <row r="1" spans="1:21" ht="18.75">
      <c r="A1" s="35" t="s">
        <v>32</v>
      </c>
      <c r="L1" s="16" t="s">
        <v>33</v>
      </c>
      <c r="R1" s="36" t="s">
        <v>34</v>
      </c>
    </row>
    <row r="2" spans="1:21">
      <c r="C2" s="37" t="s">
        <v>1</v>
      </c>
      <c r="G2" s="37" t="s">
        <v>12</v>
      </c>
      <c r="L2" s="38">
        <v>0.02</v>
      </c>
      <c r="R2" s="30" t="s">
        <v>21</v>
      </c>
      <c r="S2" s="17" t="s">
        <v>26</v>
      </c>
      <c r="T2" s="17" t="s">
        <v>27</v>
      </c>
      <c r="U2" s="30" t="s">
        <v>28</v>
      </c>
    </row>
    <row r="3" spans="1:21">
      <c r="A3" s="31" t="s">
        <v>2</v>
      </c>
      <c r="B3" s="29" t="s">
        <v>3</v>
      </c>
      <c r="C3" s="16" t="s">
        <v>4</v>
      </c>
      <c r="D3" s="19" t="s">
        <v>5</v>
      </c>
      <c r="E3" s="30" t="s">
        <v>6</v>
      </c>
      <c r="G3" s="31" t="s">
        <v>2</v>
      </c>
      <c r="H3" s="16" t="s">
        <v>3</v>
      </c>
      <c r="I3" s="17" t="s">
        <v>24</v>
      </c>
      <c r="J3" s="17" t="s">
        <v>6</v>
      </c>
      <c r="L3" s="16" t="s">
        <v>7</v>
      </c>
      <c r="N3" s="17" t="s">
        <v>8</v>
      </c>
      <c r="O3" s="17" t="s">
        <v>9</v>
      </c>
      <c r="P3" s="32" t="s">
        <v>10</v>
      </c>
    </row>
    <row r="5" spans="1:21">
      <c r="A5" s="28">
        <v>45317</v>
      </c>
      <c r="B5" s="29">
        <v>5255</v>
      </c>
      <c r="C5" s="16" t="s">
        <v>44</v>
      </c>
      <c r="D5" s="19">
        <v>15388.19</v>
      </c>
      <c r="E5" s="30">
        <f>1751+824*3+824</f>
        <v>5047</v>
      </c>
      <c r="N5" s="30">
        <f>+E5</f>
        <v>5047</v>
      </c>
      <c r="O5" s="19">
        <f>+D5</f>
        <v>15388.19</v>
      </c>
      <c r="P5" s="32">
        <f>+O5/N5</f>
        <v>3.0489776104616606</v>
      </c>
    </row>
    <row r="6" spans="1:21">
      <c r="A6" s="28">
        <v>45322</v>
      </c>
      <c r="B6" s="29">
        <v>5263</v>
      </c>
      <c r="C6" s="16" t="s">
        <v>45</v>
      </c>
      <c r="D6" s="19">
        <v>24866.48</v>
      </c>
      <c r="E6" s="30">
        <f>4*1030+1957+4*206+412+103+618+103</f>
        <v>8137</v>
      </c>
      <c r="N6" s="30">
        <f t="shared" ref="N6" si="0">+N5+E6+J6+L6</f>
        <v>13184</v>
      </c>
      <c r="O6" s="19">
        <f t="shared" ref="O6" si="1">+O5+D6</f>
        <v>40254.67</v>
      </c>
      <c r="P6" s="32">
        <f t="shared" ref="P6" si="2">+O6/N6</f>
        <v>3.0532971783980583</v>
      </c>
    </row>
    <row r="7" spans="1:21">
      <c r="A7" s="28">
        <v>45330</v>
      </c>
      <c r="B7" s="29">
        <v>5332</v>
      </c>
      <c r="C7" s="16" t="s">
        <v>45</v>
      </c>
      <c r="D7" s="19">
        <v>43164.28</v>
      </c>
      <c r="E7" s="30">
        <f>309+206+206+309+1236+206+824+309+206+206+1751+3090+1751+1751+1751</f>
        <v>14111</v>
      </c>
      <c r="N7" s="30">
        <f t="shared" ref="N7:N30" si="3">+N6+E7+J7+L7</f>
        <v>27295</v>
      </c>
      <c r="O7" s="19">
        <f t="shared" ref="O7:O30" si="4">+O6+D7</f>
        <v>83418.95</v>
      </c>
      <c r="P7" s="32">
        <f t="shared" ref="P7:P30" si="5">+O7/N7</f>
        <v>3.0561989375343468</v>
      </c>
    </row>
    <row r="8" spans="1:21">
      <c r="A8" s="28">
        <v>45336</v>
      </c>
      <c r="B8" s="29">
        <v>5334</v>
      </c>
      <c r="C8" s="16" t="s">
        <v>45</v>
      </c>
      <c r="D8" s="19">
        <v>51692.480000000003</v>
      </c>
      <c r="E8" s="30">
        <f>163*103</f>
        <v>16789</v>
      </c>
      <c r="G8" s="28"/>
      <c r="I8" s="33"/>
      <c r="J8" s="30"/>
      <c r="L8" s="34"/>
      <c r="N8" s="30">
        <f t="shared" si="3"/>
        <v>44084</v>
      </c>
      <c r="O8" s="19">
        <f t="shared" si="4"/>
        <v>135111.43</v>
      </c>
      <c r="P8" s="32">
        <f t="shared" si="5"/>
        <v>3.064863215679158</v>
      </c>
    </row>
    <row r="9" spans="1:21">
      <c r="A9" s="28">
        <v>45343</v>
      </c>
      <c r="B9" s="29">
        <v>5387</v>
      </c>
      <c r="C9" s="16" t="s">
        <v>45</v>
      </c>
      <c r="D9" s="19">
        <v>88616.19</v>
      </c>
      <c r="E9" s="30">
        <f>3090+2060+1545+1751+2060+5665+1545+515+1648+3090+1751+1545+2678</f>
        <v>28943</v>
      </c>
      <c r="G9" s="28"/>
      <c r="I9" s="33"/>
      <c r="J9" s="30"/>
      <c r="L9" s="34"/>
      <c r="N9" s="30">
        <f t="shared" si="3"/>
        <v>73027</v>
      </c>
      <c r="O9" s="19">
        <f t="shared" si="4"/>
        <v>223727.62</v>
      </c>
      <c r="P9" s="32">
        <f t="shared" si="5"/>
        <v>3.0636287948293095</v>
      </c>
    </row>
    <row r="10" spans="1:21">
      <c r="A10" s="28">
        <v>45349</v>
      </c>
      <c r="B10" s="29">
        <v>5431</v>
      </c>
      <c r="C10" s="16" t="s">
        <v>45</v>
      </c>
      <c r="D10" s="19">
        <v>192561.15</v>
      </c>
      <c r="E10" s="30">
        <f>6695+4017+2678+2060+4017+10300+3502+515+3914+309+7210+4120+3502+4120+1648+515+927+927+927+515</f>
        <v>62418</v>
      </c>
      <c r="G10" s="28"/>
      <c r="I10" s="33"/>
      <c r="J10" s="30"/>
      <c r="L10" s="34"/>
      <c r="N10" s="30">
        <f t="shared" si="3"/>
        <v>135445</v>
      </c>
      <c r="O10" s="19">
        <f t="shared" si="4"/>
        <v>416288.77</v>
      </c>
      <c r="P10" s="32">
        <f t="shared" si="5"/>
        <v>3.0734893868359854</v>
      </c>
    </row>
    <row r="11" spans="1:21">
      <c r="A11" s="28">
        <v>45360</v>
      </c>
      <c r="B11" s="29">
        <v>5456</v>
      </c>
      <c r="C11" s="16" t="s">
        <v>45</v>
      </c>
      <c r="D11" s="19">
        <f>199695.11+900</f>
        <v>200595.11</v>
      </c>
      <c r="E11" s="30">
        <f>7210+4017+1545+2060+4120+10300+3605+1030+3914+4635+4120+3914+5047+1030+2266+721+1442+1442+1133+721</f>
        <v>64272</v>
      </c>
      <c r="G11" s="28"/>
      <c r="I11" s="33"/>
      <c r="J11" s="30"/>
      <c r="L11" s="34"/>
      <c r="N11" s="30">
        <f t="shared" si="3"/>
        <v>199717</v>
      </c>
      <c r="O11" s="19">
        <f t="shared" si="4"/>
        <v>616883.88</v>
      </c>
      <c r="P11" s="32">
        <f t="shared" si="5"/>
        <v>3.0887900379036335</v>
      </c>
    </row>
    <row r="12" spans="1:21">
      <c r="A12" s="28">
        <v>45365</v>
      </c>
      <c r="B12" s="29">
        <v>5458</v>
      </c>
      <c r="C12" s="16" t="s">
        <v>45</v>
      </c>
      <c r="D12" s="19">
        <v>196626.19</v>
      </c>
      <c r="E12" s="30">
        <f>7004+4017+1545+2060+4120+11330+3605+1030+3914+4532+4120+3914+4120+1339+103+1957+618+1236+1133+1133+618</f>
        <v>63448</v>
      </c>
      <c r="G12" s="28"/>
      <c r="I12" s="33"/>
      <c r="J12" s="30"/>
      <c r="L12" s="34"/>
      <c r="N12" s="30">
        <f t="shared" si="3"/>
        <v>263165</v>
      </c>
      <c r="O12" s="19">
        <f t="shared" si="4"/>
        <v>813510.07000000007</v>
      </c>
      <c r="P12" s="32">
        <f t="shared" si="5"/>
        <v>3.0912548021203432</v>
      </c>
    </row>
    <row r="13" spans="1:21">
      <c r="A13" s="28">
        <v>45371</v>
      </c>
      <c r="B13" s="29">
        <v>5462</v>
      </c>
      <c r="C13" s="16" t="s">
        <v>45</v>
      </c>
      <c r="D13" s="19">
        <v>198830.16</v>
      </c>
      <c r="E13" s="30">
        <f>6798+4017+1545+2060+4120+10300+3502+1030+3914+6386+4120+3914+4944+2266+618+1339+1339+1133+618</f>
        <v>63963</v>
      </c>
      <c r="G13" s="28"/>
      <c r="I13" s="33"/>
      <c r="J13" s="30"/>
      <c r="L13" s="34"/>
      <c r="N13" s="30">
        <f t="shared" si="3"/>
        <v>327128</v>
      </c>
      <c r="O13" s="19">
        <f t="shared" si="4"/>
        <v>1012340.2300000001</v>
      </c>
      <c r="P13" s="32">
        <f t="shared" si="5"/>
        <v>3.0946303281895773</v>
      </c>
    </row>
    <row r="14" spans="1:21">
      <c r="A14" s="28">
        <v>45378</v>
      </c>
      <c r="B14" s="29">
        <v>5486</v>
      </c>
      <c r="C14" s="16" t="s">
        <v>45</v>
      </c>
      <c r="D14" s="19">
        <v>95914.51</v>
      </c>
      <c r="E14" s="30">
        <f>2060+1442+1236+1442+1236+1442+4944+1442+515+1339+3090+1442+1339+1545+2266+721+1236+1339+1236+721</f>
        <v>32033</v>
      </c>
      <c r="G14" s="28"/>
      <c r="I14" s="33"/>
      <c r="L14" s="34"/>
      <c r="N14" s="30">
        <f t="shared" ref="N14:N15" si="6">+N13+E14+J14+L14</f>
        <v>359161</v>
      </c>
      <c r="O14" s="19">
        <f t="shared" ref="O14:O15" si="7">+O13+D14</f>
        <v>1108254.74</v>
      </c>
      <c r="P14" s="32">
        <f t="shared" ref="P14:P15" si="8">+O14/N14</f>
        <v>3.0856767299344861</v>
      </c>
    </row>
    <row r="15" spans="1:21">
      <c r="A15" s="28">
        <v>45386</v>
      </c>
      <c r="B15" s="29">
        <v>5494</v>
      </c>
      <c r="C15" s="16" t="s">
        <v>45</v>
      </c>
      <c r="D15" s="19">
        <v>67803.14</v>
      </c>
      <c r="E15" s="30">
        <f>824+824+2781+721+1751+618+618+618+2060+618+1133+1133+1030+515+1442+1030+721+824+1030+309</f>
        <v>20600</v>
      </c>
      <c r="G15" s="28"/>
      <c r="I15" s="33"/>
      <c r="L15" s="34"/>
      <c r="N15" s="30">
        <f t="shared" si="6"/>
        <v>379761</v>
      </c>
      <c r="O15" s="19">
        <f t="shared" si="7"/>
        <v>1176057.8799999999</v>
      </c>
      <c r="P15" s="32">
        <f t="shared" si="8"/>
        <v>3.0968369053167648</v>
      </c>
    </row>
    <row r="16" spans="1:21">
      <c r="A16" s="28">
        <v>45391</v>
      </c>
      <c r="B16" s="29">
        <v>5501</v>
      </c>
      <c r="C16" s="16" t="s">
        <v>62</v>
      </c>
      <c r="D16" s="19">
        <v>143640</v>
      </c>
      <c r="E16" s="30">
        <v>4800</v>
      </c>
      <c r="G16" s="28"/>
      <c r="I16" s="33"/>
      <c r="L16" s="34"/>
      <c r="N16" s="30">
        <f t="shared" si="3"/>
        <v>384561</v>
      </c>
      <c r="O16" s="19">
        <f t="shared" si="4"/>
        <v>1319697.8799999999</v>
      </c>
      <c r="P16" s="32">
        <f t="shared" si="5"/>
        <v>3.4316997303418701</v>
      </c>
    </row>
    <row r="17" spans="1:16">
      <c r="A17" s="28">
        <v>45398</v>
      </c>
      <c r="B17" s="29">
        <v>5525</v>
      </c>
      <c r="C17" s="16" t="s">
        <v>45</v>
      </c>
      <c r="D17" s="19">
        <v>117910.12</v>
      </c>
      <c r="E17" s="30">
        <v>39552</v>
      </c>
      <c r="G17" s="28"/>
      <c r="I17" s="33"/>
      <c r="L17" s="34"/>
      <c r="N17" s="30">
        <f t="shared" si="3"/>
        <v>424113</v>
      </c>
      <c r="O17" s="19">
        <f t="shared" si="4"/>
        <v>1437608</v>
      </c>
      <c r="P17" s="32">
        <f t="shared" si="5"/>
        <v>3.3896815235562219</v>
      </c>
    </row>
    <row r="18" spans="1:16">
      <c r="A18" s="28"/>
      <c r="G18" s="28">
        <v>45361</v>
      </c>
      <c r="H18" s="16" t="s">
        <v>43</v>
      </c>
      <c r="I18" s="33">
        <f t="shared" ref="I18" si="9">+P17*(J18+L18)</f>
        <v>-14604.37505061151</v>
      </c>
      <c r="J18" s="17">
        <v>-4224</v>
      </c>
      <c r="L18" s="34">
        <f t="shared" ref="L18" si="10">J18*L$2</f>
        <v>-84.48</v>
      </c>
      <c r="N18" s="30">
        <f t="shared" si="3"/>
        <v>419804.52</v>
      </c>
      <c r="O18" s="19">
        <f t="shared" ref="O18" si="11">+O17+I18</f>
        <v>1423003.6249493884</v>
      </c>
      <c r="P18" s="32">
        <f t="shared" si="5"/>
        <v>3.3896815235562219</v>
      </c>
    </row>
    <row r="19" spans="1:16">
      <c r="A19" s="28"/>
      <c r="G19" s="28">
        <v>45382</v>
      </c>
      <c r="H19" s="16" t="s">
        <v>43</v>
      </c>
      <c r="I19" s="33">
        <f t="shared" ref="I19:I20" si="12">+P18*(J19+L19)</f>
        <v>-2904.279129382971</v>
      </c>
      <c r="J19" s="17">
        <v>-840</v>
      </c>
      <c r="L19" s="34">
        <f t="shared" ref="L19:L20" si="13">J19*L$2</f>
        <v>-16.8</v>
      </c>
      <c r="N19" s="30">
        <f t="shared" ref="N19:N20" si="14">+N18+E19+J19+L19</f>
        <v>418947.72000000003</v>
      </c>
      <c r="O19" s="19">
        <f t="shared" ref="O19:O20" si="15">+O18+I19</f>
        <v>1420099.3458200055</v>
      </c>
      <c r="P19" s="32">
        <f t="shared" ref="P19:P20" si="16">+O19/N19</f>
        <v>3.3896815235562219</v>
      </c>
    </row>
    <row r="20" spans="1:16">
      <c r="A20" s="28"/>
      <c r="G20" s="28">
        <v>45392</v>
      </c>
      <c r="H20" s="16" t="s">
        <v>43</v>
      </c>
      <c r="I20" s="33">
        <f t="shared" si="12"/>
        <v>-33399.209987904171</v>
      </c>
      <c r="J20" s="17">
        <v>-9660</v>
      </c>
      <c r="L20" s="34">
        <f t="shared" si="13"/>
        <v>-193.20000000000002</v>
      </c>
      <c r="N20" s="30">
        <f t="shared" si="14"/>
        <v>409094.52</v>
      </c>
      <c r="O20" s="19">
        <f t="shared" si="15"/>
        <v>1386700.1358321013</v>
      </c>
      <c r="P20" s="32">
        <f t="shared" si="16"/>
        <v>3.3896815235562219</v>
      </c>
    </row>
    <row r="21" spans="1:16">
      <c r="A21" s="28"/>
      <c r="G21" s="28">
        <v>45392</v>
      </c>
      <c r="H21" s="16" t="s">
        <v>43</v>
      </c>
      <c r="I21" s="33">
        <f t="shared" ref="I21" si="17">+P20*(J21+L21)</f>
        <v>-12101.163039095713</v>
      </c>
      <c r="J21" s="17">
        <v>-3500</v>
      </c>
      <c r="L21" s="34">
        <f t="shared" ref="L21" si="18">J21*L$2</f>
        <v>-70</v>
      </c>
      <c r="N21" s="30">
        <f t="shared" ref="N21" si="19">+N20+E21+J21+L21</f>
        <v>405524.52</v>
      </c>
      <c r="O21" s="19">
        <f t="shared" ref="O21" si="20">+O20+I21</f>
        <v>1374598.9727930056</v>
      </c>
      <c r="P21" s="32">
        <f t="shared" ref="P21" si="21">+O21/N21</f>
        <v>3.3896815235562219</v>
      </c>
    </row>
    <row r="22" spans="1:16">
      <c r="A22" s="28"/>
      <c r="G22" s="28">
        <v>45399</v>
      </c>
      <c r="H22" s="16" t="s">
        <v>24</v>
      </c>
      <c r="I22" s="33">
        <f t="shared" ref="I22" si="22">+P21*(J22+L22)</f>
        <v>-15766.086702364699</v>
      </c>
      <c r="J22" s="17">
        <v>-4560</v>
      </c>
      <c r="L22" s="34">
        <f t="shared" ref="L22" si="23">J22*L$2</f>
        <v>-91.2</v>
      </c>
      <c r="N22" s="30">
        <f t="shared" ref="N22" si="24">+N21+E22+J22+L22</f>
        <v>400873.32</v>
      </c>
      <c r="O22" s="19">
        <f t="shared" ref="O22" si="25">+O21+I22</f>
        <v>1358832.8860906409</v>
      </c>
      <c r="P22" s="32">
        <f t="shared" ref="P22" si="26">+O22/N22</f>
        <v>3.3896815235562219</v>
      </c>
    </row>
    <row r="23" spans="1:16">
      <c r="A23" s="28"/>
      <c r="G23" s="28">
        <v>45402</v>
      </c>
      <c r="H23" s="16" t="s">
        <v>43</v>
      </c>
      <c r="I23" s="33">
        <f t="shared" ref="I23:I24" si="27">+P22*(J23+L23)</f>
        <v>-39207.768246670108</v>
      </c>
      <c r="J23" s="17">
        <v>-11340</v>
      </c>
      <c r="L23" s="34">
        <f t="shared" ref="L23:L24" si="28">J23*L$2</f>
        <v>-226.8</v>
      </c>
      <c r="N23" s="30">
        <f t="shared" ref="N23:N24" si="29">+N22+E23+J23+L23</f>
        <v>389306.52</v>
      </c>
      <c r="O23" s="19">
        <f t="shared" ref="O23:O24" si="30">+O22+I23</f>
        <v>1319625.1178439709</v>
      </c>
      <c r="P23" s="32">
        <f t="shared" ref="P23:P24" si="31">+O23/N23</f>
        <v>3.3896815235562219</v>
      </c>
    </row>
    <row r="24" spans="1:16">
      <c r="A24" s="28"/>
      <c r="G24" s="28">
        <v>45412</v>
      </c>
      <c r="H24" s="16" t="s">
        <v>24</v>
      </c>
      <c r="I24" s="33">
        <f t="shared" si="27"/>
        <v>-273970.33120512695</v>
      </c>
      <c r="J24" s="17">
        <v>-79240</v>
      </c>
      <c r="L24" s="34">
        <f t="shared" si="28"/>
        <v>-1584.8</v>
      </c>
      <c r="N24" s="30">
        <f t="shared" si="29"/>
        <v>308481.72000000003</v>
      </c>
      <c r="O24" s="19">
        <f t="shared" si="30"/>
        <v>1045654.7866388439</v>
      </c>
      <c r="P24" s="32">
        <f t="shared" si="31"/>
        <v>3.3896815235562219</v>
      </c>
    </row>
    <row r="25" spans="1:16">
      <c r="A25" s="28"/>
      <c r="G25" s="28">
        <v>45422</v>
      </c>
      <c r="H25" s="16" t="s">
        <v>43</v>
      </c>
      <c r="I25" s="33">
        <f t="shared" ref="I25:I26" si="32">+P24*(J25+L25)</f>
        <v>-222592.25041628059</v>
      </c>
      <c r="J25" s="17">
        <v>-64380</v>
      </c>
      <c r="L25" s="34">
        <f t="shared" ref="L25:L26" si="33">J25*L$2</f>
        <v>-1287.6000000000001</v>
      </c>
      <c r="N25" s="30">
        <f t="shared" ref="N25:N26" si="34">+N24+E25+J25+L25</f>
        <v>242814.12000000002</v>
      </c>
      <c r="O25" s="19">
        <f t="shared" ref="O25:O26" si="35">+O24+I25</f>
        <v>823062.53622256336</v>
      </c>
      <c r="P25" s="32">
        <f t="shared" ref="P25:P26" si="36">+O25/N25</f>
        <v>3.3896815235562219</v>
      </c>
    </row>
    <row r="26" spans="1:16">
      <c r="A26" s="28"/>
      <c r="G26" s="28">
        <v>45443</v>
      </c>
      <c r="H26" s="16" t="s">
        <v>24</v>
      </c>
      <c r="I26" s="33">
        <f t="shared" si="32"/>
        <v>-218173.5971694336</v>
      </c>
      <c r="J26" s="17">
        <v>-63102</v>
      </c>
      <c r="L26" s="34">
        <f t="shared" si="33"/>
        <v>-1262.04</v>
      </c>
      <c r="N26" s="30">
        <f t="shared" si="34"/>
        <v>178450.08000000002</v>
      </c>
      <c r="O26" s="19">
        <f t="shared" si="35"/>
        <v>604888.93905312975</v>
      </c>
      <c r="P26" s="32">
        <f t="shared" si="36"/>
        <v>3.3896815235562219</v>
      </c>
    </row>
    <row r="27" spans="1:16">
      <c r="G27" s="28">
        <v>45453</v>
      </c>
      <c r="H27" s="16" t="s">
        <v>43</v>
      </c>
      <c r="I27" s="33">
        <f t="shared" ref="I27" si="37">+P26*(J27+L27)</f>
        <v>-24202.326078191425</v>
      </c>
      <c r="J27" s="17">
        <v>-7000</v>
      </c>
      <c r="L27" s="34">
        <f t="shared" ref="L27" si="38">J27*L$2</f>
        <v>-140</v>
      </c>
      <c r="N27" s="30">
        <f t="shared" si="3"/>
        <v>171310.08000000002</v>
      </c>
      <c r="O27" s="19">
        <f t="shared" si="4"/>
        <v>604888.93905312975</v>
      </c>
      <c r="P27" s="32">
        <f t="shared" si="5"/>
        <v>3.5309594102876476</v>
      </c>
    </row>
    <row r="28" spans="1:16">
      <c r="G28" s="28">
        <v>45463</v>
      </c>
      <c r="H28" s="16" t="s">
        <v>43</v>
      </c>
      <c r="I28" s="33">
        <f t="shared" ref="I28:I29" si="39">+P27*(J28+L28)</f>
        <v>-6050.6520454689125</v>
      </c>
      <c r="J28" s="17">
        <v>-1680</v>
      </c>
      <c r="L28" s="34">
        <f t="shared" ref="L28:L29" si="40">J28*L$2</f>
        <v>-33.6</v>
      </c>
      <c r="N28" s="30">
        <f t="shared" si="3"/>
        <v>169596.48</v>
      </c>
      <c r="O28" s="19">
        <f t="shared" si="4"/>
        <v>604888.93905312975</v>
      </c>
      <c r="P28" s="32">
        <f t="shared" si="5"/>
        <v>3.5666361651676364</v>
      </c>
    </row>
    <row r="29" spans="1:16">
      <c r="G29" s="28">
        <v>45473</v>
      </c>
      <c r="H29" s="16" t="s">
        <v>24</v>
      </c>
      <c r="I29" s="33">
        <f t="shared" si="39"/>
        <v>-103813.08020140816</v>
      </c>
      <c r="J29" s="17">
        <v>-28536</v>
      </c>
      <c r="L29" s="34">
        <f t="shared" si="40"/>
        <v>-570.72</v>
      </c>
      <c r="N29" s="30">
        <f t="shared" si="3"/>
        <v>140489.76</v>
      </c>
      <c r="O29" s="19">
        <f t="shared" si="4"/>
        <v>604888.93905312975</v>
      </c>
      <c r="P29" s="32">
        <f t="shared" si="5"/>
        <v>4.3055731538948443</v>
      </c>
    </row>
    <row r="30" spans="1:16">
      <c r="G30" s="28"/>
      <c r="I30" s="33"/>
      <c r="J30" s="30"/>
      <c r="L30" s="34"/>
      <c r="N30" s="30">
        <f t="shared" si="3"/>
        <v>140489.76</v>
      </c>
      <c r="O30" s="19">
        <f t="shared" si="4"/>
        <v>604888.93905312975</v>
      </c>
      <c r="P30" s="32">
        <f t="shared" si="5"/>
        <v>4.3055731538948443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T6"/>
  <sheetViews>
    <sheetView workbookViewId="0">
      <selection activeCell="C5" sqref="C5:E6"/>
    </sheetView>
  </sheetViews>
  <sheetFormatPr defaultRowHeight="15"/>
  <cols>
    <col min="1" max="1" width="10.42578125" style="3" bestFit="1" customWidth="1"/>
    <col min="2" max="2" width="9.140625" style="6"/>
    <col min="4" max="4" width="14.140625" style="7" bestFit="1" customWidth="1"/>
    <col min="5" max="5" width="9.140625" style="8" customWidth="1"/>
    <col min="6" max="6" width="3.7109375" customWidth="1"/>
    <col min="7" max="7" width="9.140625" style="3"/>
    <col min="9" max="9" width="9.140625" style="4"/>
    <col min="10" max="10" width="3.7109375" customWidth="1"/>
    <col min="11" max="11" width="11.140625" bestFit="1" customWidth="1"/>
    <col min="12" max="12" width="3.7109375" customWidth="1"/>
    <col min="13" max="13" width="9.85546875" style="4" bestFit="1" customWidth="1"/>
    <col min="14" max="14" width="11.42578125" style="4" bestFit="1" customWidth="1"/>
    <col min="15" max="15" width="9.140625" style="9"/>
    <col min="17" max="17" width="9.140625" style="12"/>
    <col min="18" max="18" width="9.85546875" bestFit="1" customWidth="1"/>
    <col min="20" max="20" width="10" style="12" bestFit="1" customWidth="1"/>
  </cols>
  <sheetData>
    <row r="1" spans="1:20" ht="18.75">
      <c r="A1" s="2" t="s">
        <v>31</v>
      </c>
      <c r="K1" s="16" t="s">
        <v>33</v>
      </c>
      <c r="L1" s="16"/>
      <c r="M1" s="17"/>
      <c r="N1" s="17"/>
      <c r="Q1" s="11" t="s">
        <v>34</v>
      </c>
    </row>
    <row r="2" spans="1:20">
      <c r="C2" s="1" t="s">
        <v>1</v>
      </c>
      <c r="G2" s="1" t="s">
        <v>12</v>
      </c>
      <c r="K2" s="14">
        <v>0.02</v>
      </c>
      <c r="Q2" s="8" t="s">
        <v>21</v>
      </c>
      <c r="R2" s="4" t="s">
        <v>26</v>
      </c>
      <c r="S2" s="4" t="s">
        <v>27</v>
      </c>
      <c r="T2" s="8" t="s">
        <v>28</v>
      </c>
    </row>
    <row r="3" spans="1:20">
      <c r="A3" s="3" t="s">
        <v>2</v>
      </c>
      <c r="B3" s="6" t="s">
        <v>3</v>
      </c>
      <c r="C3" t="s">
        <v>4</v>
      </c>
      <c r="D3" s="7" t="s">
        <v>5</v>
      </c>
      <c r="E3" s="8" t="s">
        <v>6</v>
      </c>
      <c r="G3" s="3" t="s">
        <v>2</v>
      </c>
      <c r="H3" t="s">
        <v>3</v>
      </c>
      <c r="I3" s="4" t="s">
        <v>6</v>
      </c>
      <c r="K3" t="s">
        <v>7</v>
      </c>
      <c r="M3" s="4" t="s">
        <v>8</v>
      </c>
      <c r="N3" s="4" t="s">
        <v>9</v>
      </c>
      <c r="O3" s="9" t="s">
        <v>10</v>
      </c>
    </row>
    <row r="5" spans="1:20">
      <c r="M5" s="8">
        <f>+E5</f>
        <v>0</v>
      </c>
      <c r="N5" s="7">
        <f>+D5</f>
        <v>0</v>
      </c>
      <c r="O5" s="9" t="e">
        <f>+N5/M5</f>
        <v>#DIV/0!</v>
      </c>
      <c r="Q5" s="12">
        <v>102</v>
      </c>
    </row>
    <row r="6" spans="1:20">
      <c r="M6" s="8">
        <f>+M5+E6</f>
        <v>0</v>
      </c>
      <c r="N6" s="7">
        <f>+N5+D6</f>
        <v>0</v>
      </c>
      <c r="O6" s="9" t="e">
        <f>+N6/M6</f>
        <v>#DIV/0!</v>
      </c>
      <c r="Q6" s="12">
        <v>51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M31"/>
  <sheetViews>
    <sheetView workbookViewId="0">
      <selection activeCell="R1" sqref="R1:U1048576"/>
    </sheetView>
  </sheetViews>
  <sheetFormatPr defaultRowHeight="15"/>
  <cols>
    <col min="1" max="1" width="9.140625" style="12"/>
    <col min="2" max="2" width="11.42578125" style="12" bestFit="1" customWidth="1"/>
    <col min="3" max="3" width="9.140625" style="12"/>
    <col min="4" max="4" width="10" style="12" bestFit="1" customWidth="1"/>
    <col min="5" max="16384" width="9.140625" style="12"/>
  </cols>
  <sheetData>
    <row r="1" spans="1:13">
      <c r="A1" s="12">
        <v>1520</v>
      </c>
      <c r="B1" s="12">
        <v>1000</v>
      </c>
      <c r="C1" s="12">
        <v>500</v>
      </c>
      <c r="D1" s="12">
        <v>500</v>
      </c>
      <c r="E1" s="12">
        <v>500</v>
      </c>
      <c r="F1" s="12">
        <v>1000</v>
      </c>
      <c r="G1" s="12">
        <v>500</v>
      </c>
      <c r="H1" s="12">
        <v>79200</v>
      </c>
      <c r="I1" s="12">
        <v>1100</v>
      </c>
      <c r="J1" s="12">
        <v>1250</v>
      </c>
      <c r="K1" s="12">
        <v>150</v>
      </c>
      <c r="L1" s="12">
        <v>65520</v>
      </c>
      <c r="M1" s="12">
        <v>14400</v>
      </c>
    </row>
    <row r="2" spans="1:13">
      <c r="A2" s="12">
        <v>110</v>
      </c>
      <c r="B2" s="12">
        <v>250</v>
      </c>
      <c r="C2" s="12">
        <v>250</v>
      </c>
      <c r="D2" s="12">
        <v>57600</v>
      </c>
      <c r="E2" s="12">
        <v>100</v>
      </c>
      <c r="F2" s="12">
        <v>72000</v>
      </c>
      <c r="G2" s="12">
        <v>250</v>
      </c>
      <c r="H2" s="12">
        <v>79200</v>
      </c>
      <c r="I2" s="12">
        <v>280</v>
      </c>
      <c r="J2" s="12">
        <v>72000</v>
      </c>
      <c r="K2" s="12">
        <v>23520</v>
      </c>
      <c r="L2" s="12">
        <v>388800</v>
      </c>
      <c r="M2" s="12">
        <v>302400</v>
      </c>
    </row>
    <row r="3" spans="1:13">
      <c r="A3" s="12">
        <v>20</v>
      </c>
      <c r="B3" s="12">
        <v>72000</v>
      </c>
      <c r="C3" s="12">
        <v>100</v>
      </c>
      <c r="D3" s="12">
        <v>57600</v>
      </c>
      <c r="E3" s="12">
        <v>100</v>
      </c>
      <c r="F3" s="12">
        <v>72000</v>
      </c>
      <c r="G3" s="12">
        <v>57600</v>
      </c>
      <c r="H3" s="12">
        <v>6300</v>
      </c>
      <c r="I3" s="12">
        <v>1000</v>
      </c>
      <c r="J3" s="12">
        <v>115200</v>
      </c>
      <c r="K3" s="12">
        <v>338400</v>
      </c>
      <c r="L3" s="12">
        <v>3250</v>
      </c>
      <c r="M3" s="12">
        <v>4450</v>
      </c>
    </row>
    <row r="4" spans="1:13">
      <c r="A4" s="12">
        <v>270</v>
      </c>
      <c r="B4" s="12">
        <v>72000</v>
      </c>
      <c r="C4" s="12">
        <v>72000</v>
      </c>
      <c r="D4" s="12">
        <v>12600</v>
      </c>
      <c r="E4" s="12">
        <v>110</v>
      </c>
      <c r="F4" s="12">
        <v>18900</v>
      </c>
      <c r="G4" s="12">
        <v>57600</v>
      </c>
      <c r="H4" s="12">
        <v>10290</v>
      </c>
      <c r="I4" s="12">
        <v>93600</v>
      </c>
      <c r="J4" s="12">
        <v>12600</v>
      </c>
      <c r="K4" s="12">
        <v>6300</v>
      </c>
      <c r="L4" s="12">
        <v>1715</v>
      </c>
      <c r="M4" s="12">
        <v>5000</v>
      </c>
    </row>
    <row r="5" spans="1:13">
      <c r="A5" s="12">
        <v>43200</v>
      </c>
      <c r="B5" s="12">
        <v>25200</v>
      </c>
      <c r="C5" s="12">
        <v>72000</v>
      </c>
      <c r="D5" s="12">
        <v>210</v>
      </c>
      <c r="E5" s="12">
        <v>1050</v>
      </c>
      <c r="F5" s="12">
        <v>1960</v>
      </c>
      <c r="G5" s="12">
        <v>12600</v>
      </c>
      <c r="H5" s="12">
        <v>2750</v>
      </c>
      <c r="I5" s="12">
        <v>172800</v>
      </c>
      <c r="J5" s="12">
        <v>8500</v>
      </c>
      <c r="K5" s="12">
        <v>6700</v>
      </c>
      <c r="L5" s="12">
        <v>9250</v>
      </c>
      <c r="M5" s="12">
        <v>245</v>
      </c>
    </row>
    <row r="6" spans="1:13">
      <c r="A6" s="12">
        <v>43200</v>
      </c>
      <c r="B6" s="12">
        <v>3430</v>
      </c>
      <c r="C6" s="12">
        <v>6300</v>
      </c>
      <c r="D6" s="12">
        <v>10780</v>
      </c>
      <c r="E6" s="12">
        <v>79200</v>
      </c>
      <c r="F6" s="12">
        <v>10750</v>
      </c>
      <c r="G6" s="12">
        <v>2940</v>
      </c>
      <c r="H6" s="12">
        <v>1250</v>
      </c>
      <c r="I6" s="12">
        <v>18900</v>
      </c>
      <c r="J6" s="12">
        <v>250</v>
      </c>
      <c r="K6" s="12">
        <v>28800</v>
      </c>
      <c r="L6" s="12">
        <v>7750</v>
      </c>
      <c r="M6" s="12">
        <v>1250</v>
      </c>
    </row>
    <row r="7" spans="1:13">
      <c r="A7" s="12">
        <v>6300</v>
      </c>
      <c r="B7" s="12">
        <v>9500</v>
      </c>
      <c r="C7" s="12">
        <v>19500</v>
      </c>
      <c r="D7" s="12">
        <v>2940</v>
      </c>
      <c r="E7" s="12">
        <v>79200</v>
      </c>
      <c r="F7" s="12">
        <v>17500</v>
      </c>
      <c r="G7" s="12">
        <v>980</v>
      </c>
      <c r="H7" s="12">
        <v>250</v>
      </c>
      <c r="I7" s="12">
        <v>245</v>
      </c>
      <c r="J7" s="12">
        <v>1575</v>
      </c>
      <c r="K7" s="12">
        <v>-90720</v>
      </c>
      <c r="L7" s="12">
        <v>14400</v>
      </c>
      <c r="M7" s="12">
        <v>2500</v>
      </c>
    </row>
    <row r="8" spans="1:13">
      <c r="A8" s="12">
        <v>23520</v>
      </c>
      <c r="B8" s="12">
        <v>420</v>
      </c>
      <c r="C8" s="12">
        <v>500</v>
      </c>
      <c r="D8" s="12">
        <v>1750</v>
      </c>
      <c r="E8" s="12">
        <v>12600</v>
      </c>
      <c r="F8" s="12">
        <v>500</v>
      </c>
      <c r="G8" s="12">
        <v>1750</v>
      </c>
      <c r="H8" s="12">
        <v>3825</v>
      </c>
      <c r="I8" s="12">
        <v>980</v>
      </c>
      <c r="J8" s="12">
        <v>137</v>
      </c>
      <c r="K8" s="12">
        <v>55440</v>
      </c>
      <c r="L8" s="12">
        <v>25920</v>
      </c>
    </row>
    <row r="9" spans="1:13">
      <c r="A9" s="12">
        <v>7350</v>
      </c>
      <c r="B9" s="12">
        <v>2000</v>
      </c>
      <c r="C9" s="12">
        <v>6300</v>
      </c>
      <c r="D9" s="12">
        <v>250</v>
      </c>
      <c r="E9" s="12">
        <v>2205</v>
      </c>
      <c r="F9" s="12">
        <v>2100</v>
      </c>
      <c r="G9" s="12">
        <v>4500</v>
      </c>
      <c r="H9" s="12">
        <v>1050</v>
      </c>
      <c r="I9" s="12">
        <v>4750</v>
      </c>
      <c r="J9" s="12">
        <v>2500</v>
      </c>
      <c r="K9" s="12">
        <v>1960</v>
      </c>
      <c r="L9" s="12">
        <v>30240</v>
      </c>
    </row>
    <row r="10" spans="1:13">
      <c r="A10" s="12">
        <v>4750</v>
      </c>
      <c r="B10" s="12">
        <v>7500</v>
      </c>
      <c r="C10" s="12">
        <v>1050</v>
      </c>
      <c r="D10" s="12">
        <v>7560</v>
      </c>
      <c r="E10" s="12">
        <v>15680</v>
      </c>
      <c r="F10" s="12">
        <v>2450</v>
      </c>
      <c r="G10" s="12">
        <v>500</v>
      </c>
      <c r="H10" s="12">
        <v>735</v>
      </c>
      <c r="I10" s="12">
        <v>1500</v>
      </c>
      <c r="J10" s="12">
        <v>52800</v>
      </c>
      <c r="K10" s="12">
        <v>1000</v>
      </c>
      <c r="L10" s="12">
        <v>1470</v>
      </c>
    </row>
    <row r="11" spans="1:13">
      <c r="A11" s="12">
        <v>250</v>
      </c>
      <c r="B11" s="12">
        <v>4200</v>
      </c>
      <c r="C11" s="12">
        <v>3185</v>
      </c>
      <c r="D11" s="12">
        <v>1050</v>
      </c>
      <c r="E11" s="12">
        <v>4500</v>
      </c>
      <c r="F11" s="12">
        <v>7500</v>
      </c>
      <c r="G11" s="12">
        <v>450</v>
      </c>
      <c r="H11" s="12">
        <v>2500</v>
      </c>
      <c r="I11" s="12">
        <v>250</v>
      </c>
      <c r="J11" s="12">
        <v>440640</v>
      </c>
      <c r="K11" s="12">
        <v>2000</v>
      </c>
      <c r="L11" s="12">
        <v>500</v>
      </c>
    </row>
    <row r="12" spans="1:13">
      <c r="A12" s="12">
        <v>2080</v>
      </c>
      <c r="B12" s="12">
        <v>48000</v>
      </c>
      <c r="C12" s="12">
        <v>16000</v>
      </c>
      <c r="D12" s="12">
        <v>1225</v>
      </c>
      <c r="E12" s="12">
        <v>12500</v>
      </c>
      <c r="F12" s="12">
        <v>8500</v>
      </c>
      <c r="G12" s="12">
        <v>3500</v>
      </c>
      <c r="H12" s="12">
        <v>2000</v>
      </c>
      <c r="I12" s="12">
        <v>1125</v>
      </c>
      <c r="J12" s="12">
        <v>115920</v>
      </c>
      <c r="L12" s="12">
        <v>2500</v>
      </c>
    </row>
    <row r="13" spans="1:13">
      <c r="A13" s="12">
        <v>2310</v>
      </c>
      <c r="B13" s="12">
        <v>630720</v>
      </c>
      <c r="C13" s="12">
        <v>4250</v>
      </c>
      <c r="D13" s="12">
        <v>9750</v>
      </c>
      <c r="E13" s="12">
        <v>2600</v>
      </c>
      <c r="F13" s="12">
        <v>1500</v>
      </c>
      <c r="G13" s="12">
        <v>-750</v>
      </c>
      <c r="H13" s="12">
        <v>2000</v>
      </c>
      <c r="I13" s="12">
        <v>245</v>
      </c>
      <c r="J13" s="12">
        <v>3185</v>
      </c>
    </row>
    <row r="14" spans="1:13">
      <c r="A14" s="12">
        <v>1225</v>
      </c>
      <c r="B14" s="12">
        <v>20160</v>
      </c>
      <c r="C14" s="12">
        <v>1500</v>
      </c>
      <c r="D14" s="12">
        <v>3500</v>
      </c>
      <c r="E14" s="12">
        <v>1050</v>
      </c>
      <c r="F14" s="12">
        <v>24000</v>
      </c>
      <c r="G14" s="12">
        <v>500</v>
      </c>
      <c r="H14" s="12">
        <v>28800</v>
      </c>
      <c r="I14" s="12">
        <v>3250</v>
      </c>
    </row>
    <row r="15" spans="1:13">
      <c r="A15" s="12">
        <v>11500</v>
      </c>
      <c r="B15" s="12">
        <v>63945</v>
      </c>
      <c r="C15" s="12">
        <v>7500</v>
      </c>
      <c r="D15" s="12">
        <v>1500</v>
      </c>
      <c r="E15" s="12">
        <v>7</v>
      </c>
      <c r="F15" s="12">
        <v>86400</v>
      </c>
      <c r="G15" s="12">
        <v>7500</v>
      </c>
      <c r="H15" s="12">
        <v>561600</v>
      </c>
      <c r="I15" s="12">
        <v>750</v>
      </c>
    </row>
    <row r="16" spans="1:13">
      <c r="A16" s="12">
        <v>5250</v>
      </c>
      <c r="B16" s="12">
        <v>9000</v>
      </c>
      <c r="C16" s="12">
        <v>8400</v>
      </c>
      <c r="D16" s="12">
        <v>14400</v>
      </c>
      <c r="E16" s="12">
        <v>4250</v>
      </c>
      <c r="F16" s="12">
        <v>131040</v>
      </c>
      <c r="G16" s="12">
        <v>33600</v>
      </c>
      <c r="H16" s="12">
        <v>105840</v>
      </c>
      <c r="I16" s="12">
        <v>4500</v>
      </c>
    </row>
    <row r="17" spans="1:13">
      <c r="A17" s="12">
        <v>2750</v>
      </c>
      <c r="B17" s="12">
        <v>3000</v>
      </c>
      <c r="C17" s="12">
        <v>81600</v>
      </c>
      <c r="D17" s="12">
        <v>699840</v>
      </c>
      <c r="E17" s="12">
        <v>2000</v>
      </c>
      <c r="F17" s="12">
        <v>5390</v>
      </c>
      <c r="G17" s="12">
        <v>362880</v>
      </c>
      <c r="H17" s="12">
        <v>5635</v>
      </c>
      <c r="I17" s="12">
        <v>43200</v>
      </c>
    </row>
    <row r="18" spans="1:13">
      <c r="A18" s="12">
        <v>14970</v>
      </c>
      <c r="B18" s="12">
        <v>7920</v>
      </c>
      <c r="C18" s="12">
        <v>501120</v>
      </c>
      <c r="D18" s="12">
        <v>15480</v>
      </c>
      <c r="E18" s="12">
        <v>1500</v>
      </c>
      <c r="F18" s="12">
        <v>1500</v>
      </c>
      <c r="G18" s="12">
        <v>231840</v>
      </c>
      <c r="H18" s="12">
        <v>1500</v>
      </c>
      <c r="I18" s="12">
        <v>103680</v>
      </c>
    </row>
    <row r="19" spans="1:13">
      <c r="A19" s="12">
        <v>12600</v>
      </c>
      <c r="B19" s="12">
        <v>5250</v>
      </c>
      <c r="C19" s="12">
        <v>35280</v>
      </c>
      <c r="D19" s="12">
        <v>2940</v>
      </c>
      <c r="E19" s="12">
        <v>33600</v>
      </c>
      <c r="F19" s="12">
        <v>4750</v>
      </c>
      <c r="G19" s="12">
        <v>1960</v>
      </c>
      <c r="H19" s="12">
        <v>4750</v>
      </c>
      <c r="I19" s="12">
        <v>257040</v>
      </c>
    </row>
    <row r="20" spans="1:13">
      <c r="A20" s="12">
        <v>62400</v>
      </c>
      <c r="B20" s="12">
        <v>675</v>
      </c>
      <c r="C20" s="12">
        <v>3920</v>
      </c>
      <c r="D20" s="12">
        <v>2750</v>
      </c>
      <c r="E20" s="12">
        <v>388800</v>
      </c>
      <c r="F20" s="12">
        <v>13640</v>
      </c>
      <c r="G20" s="12">
        <v>750</v>
      </c>
      <c r="H20" s="12">
        <v>6790</v>
      </c>
      <c r="I20" s="12">
        <v>4900</v>
      </c>
    </row>
    <row r="21" spans="1:13">
      <c r="A21" s="12">
        <v>388800</v>
      </c>
      <c r="C21" s="12">
        <v>4500</v>
      </c>
      <c r="D21" s="12">
        <v>13670</v>
      </c>
      <c r="E21" s="12">
        <v>30240</v>
      </c>
      <c r="F21" s="12">
        <v>4500</v>
      </c>
      <c r="G21" s="12">
        <v>8370</v>
      </c>
      <c r="I21" s="12">
        <v>1250</v>
      </c>
    </row>
    <row r="22" spans="1:13">
      <c r="A22" s="12">
        <v>90720</v>
      </c>
      <c r="C22" s="12">
        <v>1000</v>
      </c>
      <c r="D22" s="12">
        <v>3000</v>
      </c>
      <c r="E22" s="12">
        <v>2940</v>
      </c>
      <c r="F22" s="12">
        <v>675</v>
      </c>
      <c r="G22" s="12">
        <v>3000</v>
      </c>
      <c r="I22" s="12">
        <v>4660</v>
      </c>
    </row>
    <row r="23" spans="1:13">
      <c r="A23" s="12">
        <v>3920</v>
      </c>
      <c r="C23" s="12">
        <v>3270</v>
      </c>
      <c r="D23" s="12">
        <v>1350</v>
      </c>
      <c r="E23" s="12">
        <v>2500</v>
      </c>
      <c r="G23" s="12">
        <v>1350</v>
      </c>
      <c r="I23" s="12">
        <v>3000</v>
      </c>
    </row>
    <row r="24" spans="1:13">
      <c r="A24" s="12">
        <v>7500</v>
      </c>
      <c r="E24" s="12">
        <v>1575</v>
      </c>
      <c r="I24" s="12">
        <v>1350</v>
      </c>
    </row>
    <row r="25" spans="1:13">
      <c r="A25" s="12">
        <v>10660</v>
      </c>
      <c r="E25" s="12">
        <v>9300</v>
      </c>
    </row>
    <row r="26" spans="1:13">
      <c r="A26" s="12">
        <v>3000</v>
      </c>
      <c r="E26" s="12">
        <v>4500</v>
      </c>
    </row>
    <row r="27" spans="1:13">
      <c r="A27" s="12">
        <v>1260</v>
      </c>
    </row>
    <row r="29" spans="1:13">
      <c r="A29" s="12">
        <f t="shared" ref="A29:M29" si="0">SUM(A1:A28)</f>
        <v>751435</v>
      </c>
      <c r="B29" s="12">
        <f t="shared" si="0"/>
        <v>986170</v>
      </c>
      <c r="C29" s="12">
        <f t="shared" si="0"/>
        <v>850025</v>
      </c>
      <c r="D29" s="12">
        <f t="shared" si="0"/>
        <v>922245</v>
      </c>
      <c r="E29" s="12">
        <f t="shared" si="0"/>
        <v>692607</v>
      </c>
      <c r="F29" s="12">
        <f t="shared" si="0"/>
        <v>488555</v>
      </c>
      <c r="G29" s="12">
        <f t="shared" si="0"/>
        <v>794170</v>
      </c>
      <c r="H29" s="12">
        <f t="shared" si="0"/>
        <v>906265</v>
      </c>
      <c r="I29" s="12">
        <f t="shared" si="0"/>
        <v>724355</v>
      </c>
      <c r="J29" s="12">
        <f t="shared" si="0"/>
        <v>826557</v>
      </c>
      <c r="K29" s="12">
        <f t="shared" si="0"/>
        <v>373550</v>
      </c>
      <c r="L29" s="12">
        <f t="shared" si="0"/>
        <v>551315</v>
      </c>
      <c r="M29" s="12">
        <f t="shared" si="0"/>
        <v>330245</v>
      </c>
    </row>
    <row r="31" spans="1:13">
      <c r="A31" s="12">
        <f>+A29/1000</f>
        <v>751.43499999999995</v>
      </c>
      <c r="B31" s="12">
        <f t="shared" ref="B31:M31" si="1">+B29/1000</f>
        <v>986.17</v>
      </c>
      <c r="C31" s="12">
        <f t="shared" si="1"/>
        <v>850.02499999999998</v>
      </c>
      <c r="D31" s="12">
        <f t="shared" si="1"/>
        <v>922.245</v>
      </c>
      <c r="E31" s="12">
        <f t="shared" si="1"/>
        <v>692.60699999999997</v>
      </c>
      <c r="F31" s="12">
        <f t="shared" si="1"/>
        <v>488.55500000000001</v>
      </c>
      <c r="G31" s="12">
        <f t="shared" si="1"/>
        <v>794.17</v>
      </c>
      <c r="H31" s="12">
        <f t="shared" si="1"/>
        <v>906.26499999999999</v>
      </c>
      <c r="I31" s="12">
        <f t="shared" si="1"/>
        <v>724.35500000000002</v>
      </c>
      <c r="J31" s="12">
        <f t="shared" si="1"/>
        <v>826.55700000000002</v>
      </c>
      <c r="K31" s="12">
        <f t="shared" si="1"/>
        <v>373.55</v>
      </c>
      <c r="L31" s="12">
        <f t="shared" si="1"/>
        <v>551.31500000000005</v>
      </c>
      <c r="M31" s="12">
        <f t="shared" si="1"/>
        <v>330.245</v>
      </c>
    </row>
  </sheetData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9</vt:i4>
      </vt:variant>
    </vt:vector>
  </HeadingPairs>
  <TitlesOfParts>
    <vt:vector size="9" baseType="lpstr">
      <vt:lpstr>Tulpaner</vt:lpstr>
      <vt:lpstr>Amaryllis</vt:lpstr>
      <vt:lpstr>Hyacinter</vt:lpstr>
      <vt:lpstr>Carlton</vt:lpstr>
      <vt:lpstr>Tete a tete</vt:lpstr>
      <vt:lpstr>Mårbacka</vt:lpstr>
      <vt:lpstr>Pelargon</vt:lpstr>
      <vt:lpstr>Trixi</vt:lpstr>
      <vt:lpstr>Blad1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Windows-användare</dc:creator>
  <cp:lastModifiedBy>Windows-användare</cp:lastModifiedBy>
  <cp:lastPrinted>2024-08-01T16:26:27Z</cp:lastPrinted>
  <dcterms:created xsi:type="dcterms:W3CDTF">2018-10-10T12:38:54Z</dcterms:created>
  <dcterms:modified xsi:type="dcterms:W3CDTF">2024-08-01T18:04:15Z</dcterms:modified>
</cp:coreProperties>
</file>